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 activeTab="4"/>
  </bookViews>
  <sheets>
    <sheet name="Table6_4401" sheetId="1" r:id="rId1"/>
    <sheet name="Table6_4402" sheetId="2" r:id="rId2"/>
    <sheet name="Table6_4403" sheetId="3" r:id="rId3"/>
    <sheet name="Table6_4409" sheetId="4" r:id="rId4"/>
    <sheet name="Table6_4412" sheetId="5" r:id="rId5"/>
  </sheets>
  <calcPr calcId="162913"/>
</workbook>
</file>

<file path=xl/calcChain.xml><?xml version="1.0" encoding="utf-8"?>
<calcChain xmlns="http://schemas.openxmlformats.org/spreadsheetml/2006/main">
  <c r="AJ41" i="1"/>
  <c r="AM41" s="1"/>
  <c r="AM24"/>
  <c r="AM32"/>
  <c r="AG41" i="2"/>
  <c r="AM41" s="1"/>
  <c r="AM8"/>
  <c r="AM40"/>
  <c r="D41" i="3"/>
  <c r="AM41" s="1"/>
  <c r="E41"/>
  <c r="F41"/>
  <c r="M41"/>
  <c r="N41"/>
  <c r="Z41"/>
  <c r="AA41"/>
  <c r="AG41"/>
  <c r="AI41"/>
  <c r="AM6"/>
  <c r="AM9"/>
  <c r="AM11"/>
  <c r="AM14"/>
  <c r="AM16"/>
  <c r="AM17"/>
  <c r="AM21"/>
  <c r="AM22"/>
  <c r="AM24"/>
  <c r="AM25"/>
  <c r="AM30"/>
  <c r="AM32"/>
  <c r="AM33"/>
  <c r="AM35"/>
  <c r="AM36"/>
  <c r="AM38"/>
  <c r="AM40"/>
  <c r="F41" i="4"/>
  <c r="AM41" s="1"/>
  <c r="N41"/>
  <c r="AM24"/>
  <c r="AM32"/>
  <c r="N41" i="5"/>
  <c r="AM41" s="1"/>
  <c r="AM8"/>
</calcChain>
</file>

<file path=xl/sharedStrings.xml><?xml version="1.0" encoding="utf-8"?>
<sst xmlns="http://schemas.openxmlformats.org/spreadsheetml/2006/main" count="755" uniqueCount="83">
  <si>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</si>
  <si>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</si>
  <si>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</si>
  <si>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</si>
  <si>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</si>
  <si>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</si>
  <si>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</si>
  <si>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</si>
  <si>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</si>
  <si>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</si>
  <si>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</si>
  <si>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</si>
  <si>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</si>
  <si>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</si>
  <si>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</si>
  <si>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</si>
  <si>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</si>
  <si>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</si>
  <si>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</si>
  <si>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</si>
  <si>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</si>
  <si>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</si>
  <si>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</si>
  <si>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</si>
  <si>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</si>
  <si>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</si>
  <si>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</si>
  <si>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</si>
  <si>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</si>
  <si>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</si>
  <si>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</si>
  <si>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</si>
  <si>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</si>
  <si>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</si>
  <si>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</si>
  <si>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</si>
  <si>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</si>
  <si>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FUEL WOOD, IN LOGS, IN BILLETS, IN TWIGS, IN FAGGOTS OR IN SIMILAR FORMS; WOOD IN CHIPS OR PARTICLES; SAWDUST AND WOOD WASTE AND SCRAP, WHETHER OR NOT AGGLOMERATED IN LOGS, BRIQUETTES, PELLETS OR SIMILAR FORMS.</t>
  </si>
  <si>
    <t>WOOD CHARCOAL (INCLUDING SHELL OR NUT CHARCOAL), WHETHER OR NOT AGGLOMERATED</t>
  </si>
  <si>
    <t>WOOD IN THE ROUGH, WHETHER OR NOT STRIPPED OF BARK OR SAPWOOD, OR ROUGHLY SQUARED</t>
  </si>
  <si>
    <t>WOOD (INCLUDING STRIPS AND FRIEZES FOR PARQUET FLOORING, NOT ASSEMBLED) CONTINUOUSLY SHAPED (TONGUED, GROOVED, REBATED, CHAMFERED, V-JOINTED, BEADED, MOULDED, ROUNDED OR THE LIKE) ALONG ANY OF ITS EDGES OR FACES, WHETHER OR NOT PLANED, SANDED OR END-JOINTED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</si>
  <si>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</si>
  <si>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</si>
  <si>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</si>
  <si>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</si>
  <si>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</si>
  <si>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</si>
  <si>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</si>
  <si>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</si>
  <si>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</si>
  <si>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</si>
  <si>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</si>
  <si>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</si>
  <si>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</si>
  <si>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</si>
  <si>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</si>
  <si>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</si>
  <si>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</si>
  <si>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</si>
  <si>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</si>
  <si>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</si>
  <si>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</si>
  <si>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</si>
  <si>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</si>
  <si>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</si>
  <si>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</si>
  <si>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</si>
  <si>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</si>
  <si>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</si>
  <si>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</si>
  <si>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</si>
  <si>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</si>
  <si>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</si>
  <si>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</si>
  <si>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</si>
  <si>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</si>
  <si>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</si>
  <si>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</si>
  <si>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</si>
  <si>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PLYWOOD, VENEERED PANELS AND SIMILAR LAMINATED WOOD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</si>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</sst>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304796</xdr:colOff>
      <xdr:row>2</xdr:row>
      <xdr:rowOff>447675</xdr:rowOff>
    </xdr:from>
    <xdr:to>
      <xdr:col>1</xdr:col>
      <xdr:colOff>600595</xdr:colOff>
      <xdr:row>3</xdr:row>
      <xdr:rowOff>228600</xdr:rowOff>
    </xdr:to>
    <xdr:sp macro="" textlink="">
      <xdr:nvSpPr>
        <xdr:cNvPr id="3" name="TextBox 2"/>
        <xdr:cNvSpPr txBox="1"/>
      </xdr:nvSpPr>
      <xdr:spPr>
        <a:xfrm rot="5400000">
          <a:off x="419358" y="1447538"/>
          <a:ext cx="1285875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8422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1571624</xdr:colOff>
      <xdr:row>2</xdr:row>
      <xdr:rowOff>371475</xdr:rowOff>
    </xdr:from>
    <xdr:to>
      <xdr:col>39</xdr:col>
      <xdr:colOff>1867423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6370222" y="1366577"/>
          <a:ext cx="127635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F3" sqref="F3"/>
    </sheetView>
  </sheetViews>
  <sheetFormatPr defaultRowHeight="15"/>
  <cols>
    <col min="1" max="1" width="12.140625" style="1" customWidth="1"/>
    <col min="2" max="2" width="34.85546875" style="8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>
      <c r="A1" s="21" t="s">
        <v>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37.5" customHeight="1">
      <c r="A2" s="18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s="2" customFormat="1" ht="159.75" customHeight="1">
      <c r="A3" s="24" t="s">
        <v>0</v>
      </c>
      <c r="B3" s="30" t="s">
        <v>41</v>
      </c>
      <c r="C3" s="9" t="s">
        <v>43</v>
      </c>
      <c r="D3" s="9" t="s">
        <v>44</v>
      </c>
      <c r="E3" s="9" t="s">
        <v>45</v>
      </c>
      <c r="F3" s="9" t="s">
        <v>46</v>
      </c>
      <c r="G3" s="9" t="s">
        <v>47</v>
      </c>
      <c r="H3" s="9" t="s">
        <v>48</v>
      </c>
      <c r="I3" s="9" t="s">
        <v>49</v>
      </c>
      <c r="J3" s="9" t="s">
        <v>50</v>
      </c>
      <c r="K3" s="9" t="s">
        <v>51</v>
      </c>
      <c r="L3" s="9" t="s">
        <v>52</v>
      </c>
      <c r="M3" s="9" t="s">
        <v>53</v>
      </c>
      <c r="N3" s="9" t="s">
        <v>54</v>
      </c>
      <c r="O3" s="9" t="s">
        <v>55</v>
      </c>
      <c r="P3" s="9" t="s">
        <v>56</v>
      </c>
      <c r="Q3" s="9" t="s">
        <v>57</v>
      </c>
      <c r="R3" s="9" t="s">
        <v>58</v>
      </c>
      <c r="S3" s="9" t="s">
        <v>59</v>
      </c>
      <c r="T3" s="9" t="s">
        <v>60</v>
      </c>
      <c r="U3" s="9" t="s">
        <v>61</v>
      </c>
      <c r="V3" s="9" t="s">
        <v>62</v>
      </c>
      <c r="W3" s="9" t="s">
        <v>63</v>
      </c>
      <c r="X3" s="9" t="s">
        <v>64</v>
      </c>
      <c r="Y3" s="9" t="s">
        <v>65</v>
      </c>
      <c r="Z3" s="9" t="s">
        <v>66</v>
      </c>
      <c r="AA3" s="9" t="s">
        <v>67</v>
      </c>
      <c r="AB3" s="9" t="s">
        <v>68</v>
      </c>
      <c r="AC3" s="9" t="s">
        <v>69</v>
      </c>
      <c r="AD3" s="9" t="s">
        <v>70</v>
      </c>
      <c r="AE3" s="9" t="s">
        <v>71</v>
      </c>
      <c r="AF3" s="9" t="s">
        <v>72</v>
      </c>
      <c r="AG3" s="9" t="s">
        <v>73</v>
      </c>
      <c r="AH3" s="9" t="s">
        <v>74</v>
      </c>
      <c r="AI3" s="9" t="s">
        <v>75</v>
      </c>
      <c r="AJ3" s="9" t="s">
        <v>76</v>
      </c>
      <c r="AK3" s="9" t="s">
        <v>77</v>
      </c>
      <c r="AL3" s="9" t="s">
        <v>78</v>
      </c>
      <c r="AM3" s="26" t="s">
        <v>80</v>
      </c>
      <c r="AN3" s="32"/>
      <c r="AO3" s="28"/>
    </row>
    <row r="4" spans="1:41" s="11" customFormat="1" ht="19.5" customHeight="1">
      <c r="A4" s="25"/>
      <c r="B4" s="31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7"/>
      <c r="AN4" s="32"/>
      <c r="AO4" s="29"/>
    </row>
    <row r="5" spans="1:41" s="6" customFormat="1" ht="19.5" customHeight="1">
      <c r="A5" s="4">
        <v>1</v>
      </c>
      <c r="B5" s="7" t="s">
        <v>43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7">
        <v>0</v>
      </c>
      <c r="AN5" s="7" t="s">
        <v>43</v>
      </c>
      <c r="AO5" s="4">
        <v>1</v>
      </c>
    </row>
    <row r="6" spans="1:41" s="6" customFormat="1" ht="19.5" customHeight="1">
      <c r="A6" s="4">
        <v>2</v>
      </c>
      <c r="B6" s="7" t="s">
        <v>44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7">
        <v>0</v>
      </c>
      <c r="AN6" s="7" t="s">
        <v>44</v>
      </c>
      <c r="AO6" s="4">
        <v>2</v>
      </c>
    </row>
    <row r="7" spans="1:41" s="6" customFormat="1" ht="19.5" customHeight="1">
      <c r="A7" s="4">
        <v>3</v>
      </c>
      <c r="B7" s="7" t="s">
        <v>45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7">
        <v>0</v>
      </c>
      <c r="AN7" s="7" t="s">
        <v>45</v>
      </c>
      <c r="AO7" s="4">
        <v>3</v>
      </c>
    </row>
    <row r="8" spans="1:41" s="6" customFormat="1" ht="19.5" customHeight="1">
      <c r="A8" s="4">
        <v>4</v>
      </c>
      <c r="B8" s="7" t="s">
        <v>46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7">
        <v>0</v>
      </c>
      <c r="AN8" s="7" t="s">
        <v>46</v>
      </c>
      <c r="AO8" s="4">
        <v>4</v>
      </c>
    </row>
    <row r="9" spans="1:41" s="6" customFormat="1" ht="19.5" customHeight="1">
      <c r="A9" s="4">
        <v>5</v>
      </c>
      <c r="B9" s="7" t="s">
        <v>47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>
        <v>0</v>
      </c>
      <c r="AN9" s="7" t="s">
        <v>47</v>
      </c>
      <c r="AO9" s="4">
        <v>5</v>
      </c>
    </row>
    <row r="10" spans="1:41" s="6" customFormat="1" ht="19.5" customHeight="1">
      <c r="A10" s="4">
        <v>6</v>
      </c>
      <c r="B10" s="7" t="s">
        <v>48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7">
        <v>0</v>
      </c>
      <c r="AN10" s="7" t="s">
        <v>48</v>
      </c>
      <c r="AO10" s="4">
        <v>6</v>
      </c>
    </row>
    <row r="11" spans="1:41" s="6" customFormat="1" ht="19.5" customHeight="1">
      <c r="A11" s="4">
        <v>7</v>
      </c>
      <c r="B11" s="7" t="s">
        <v>49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7">
        <v>0</v>
      </c>
      <c r="AN11" s="7" t="s">
        <v>49</v>
      </c>
      <c r="AO11" s="4">
        <v>7</v>
      </c>
    </row>
    <row r="12" spans="1:41" s="6" customFormat="1" ht="19.5" customHeight="1">
      <c r="A12" s="4">
        <v>8</v>
      </c>
      <c r="B12" s="7" t="s">
        <v>50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7">
        <v>0</v>
      </c>
      <c r="AN12" s="7" t="s">
        <v>50</v>
      </c>
      <c r="AO12" s="4">
        <v>8</v>
      </c>
    </row>
    <row r="13" spans="1:41" s="6" customFormat="1" ht="19.5" customHeight="1">
      <c r="A13" s="4">
        <v>9</v>
      </c>
      <c r="B13" s="7" t="s">
        <v>51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7">
        <v>0</v>
      </c>
      <c r="AN13" s="7" t="s">
        <v>51</v>
      </c>
      <c r="AO13" s="4">
        <v>9</v>
      </c>
    </row>
    <row r="14" spans="1:41" s="6" customFormat="1" ht="19.5" customHeight="1">
      <c r="A14" s="4">
        <v>10</v>
      </c>
      <c r="B14" s="7" t="s">
        <v>52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7">
        <v>0</v>
      </c>
      <c r="AN14" s="7" t="s">
        <v>52</v>
      </c>
      <c r="AO14" s="4">
        <v>10</v>
      </c>
    </row>
    <row r="15" spans="1:41" s="6" customFormat="1" ht="19.5" customHeight="1">
      <c r="A15" s="4">
        <v>11</v>
      </c>
      <c r="B15" s="7" t="s">
        <v>53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>
        <v>0</v>
      </c>
      <c r="AN15" s="7" t="s">
        <v>53</v>
      </c>
      <c r="AO15" s="4">
        <v>11</v>
      </c>
    </row>
    <row r="16" spans="1:41" s="6" customFormat="1" ht="19.5" customHeight="1">
      <c r="A16" s="4">
        <v>12</v>
      </c>
      <c r="B16" s="7" t="s">
        <v>54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>
        <v>0</v>
      </c>
      <c r="AN16" s="7" t="s">
        <v>54</v>
      </c>
      <c r="AO16" s="4">
        <v>12</v>
      </c>
    </row>
    <row r="17" spans="1:41" s="6" customFormat="1" ht="19.5" customHeight="1">
      <c r="A17" s="4">
        <v>13</v>
      </c>
      <c r="B17" s="7" t="s">
        <v>55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>
        <v>0</v>
      </c>
      <c r="AN17" s="7" t="s">
        <v>55</v>
      </c>
      <c r="AO17" s="4">
        <v>13</v>
      </c>
    </row>
    <row r="18" spans="1:41" s="6" customFormat="1" ht="19.5" customHeight="1">
      <c r="A18" s="4">
        <v>14</v>
      </c>
      <c r="B18" s="7" t="s">
        <v>56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>
        <v>0</v>
      </c>
      <c r="AN18" s="7" t="s">
        <v>56</v>
      </c>
      <c r="AO18" s="4">
        <v>14</v>
      </c>
    </row>
    <row r="19" spans="1:41" s="6" customFormat="1" ht="19.5" customHeight="1">
      <c r="A19" s="4">
        <v>15</v>
      </c>
      <c r="B19" s="7" t="s">
        <v>57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7">
        <v>0</v>
      </c>
      <c r="AN19" s="7" t="s">
        <v>57</v>
      </c>
      <c r="AO19" s="4">
        <v>15</v>
      </c>
    </row>
    <row r="20" spans="1:41" s="6" customFormat="1" ht="19.5" customHeight="1">
      <c r="A20" s="4">
        <v>16</v>
      </c>
      <c r="B20" s="7" t="s">
        <v>58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7">
        <v>0</v>
      </c>
      <c r="AN20" s="7" t="s">
        <v>58</v>
      </c>
      <c r="AO20" s="4">
        <v>16</v>
      </c>
    </row>
    <row r="21" spans="1:41" s="6" customFormat="1" ht="19.5" customHeight="1">
      <c r="A21" s="4">
        <v>17</v>
      </c>
      <c r="B21" s="7" t="s">
        <v>59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>
        <v>0</v>
      </c>
      <c r="AN21" s="7" t="s">
        <v>59</v>
      </c>
      <c r="AO21" s="4">
        <v>17</v>
      </c>
    </row>
    <row r="22" spans="1:41" s="6" customFormat="1" ht="19.5" customHeight="1">
      <c r="A22" s="4">
        <v>18</v>
      </c>
      <c r="B22" s="7" t="s">
        <v>60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7">
        <v>0</v>
      </c>
      <c r="AN22" s="7" t="s">
        <v>60</v>
      </c>
      <c r="AO22" s="4">
        <v>18</v>
      </c>
    </row>
    <row r="23" spans="1:41" s="6" customFormat="1" ht="19.5" customHeight="1">
      <c r="A23" s="4">
        <v>19</v>
      </c>
      <c r="B23" s="7" t="s">
        <v>61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7">
        <v>0</v>
      </c>
      <c r="AN23" s="7" t="s">
        <v>61</v>
      </c>
      <c r="AO23" s="4">
        <v>19</v>
      </c>
    </row>
    <row r="24" spans="1:41" s="6" customFormat="1" ht="19.5" customHeight="1">
      <c r="A24" s="4">
        <v>20</v>
      </c>
      <c r="B24" s="7" t="s">
        <v>62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>
        <v>18695</v>
      </c>
      <c r="AK24" s="16"/>
      <c r="AL24" s="16"/>
      <c r="AM24" s="17">
        <f>SUM(AJ24:AL24)</f>
        <v>18695</v>
      </c>
      <c r="AN24" s="7" t="s">
        <v>62</v>
      </c>
      <c r="AO24" s="4">
        <v>20</v>
      </c>
    </row>
    <row r="25" spans="1:41" s="6" customFormat="1" ht="19.5" customHeight="1">
      <c r="A25" s="4">
        <v>21</v>
      </c>
      <c r="B25" s="7" t="s">
        <v>63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7">
        <v>0</v>
      </c>
      <c r="AN25" s="7" t="s">
        <v>63</v>
      </c>
      <c r="AO25" s="4">
        <v>21</v>
      </c>
    </row>
    <row r="26" spans="1:41" s="6" customFormat="1" ht="19.5" customHeight="1">
      <c r="A26" s="4">
        <v>22</v>
      </c>
      <c r="B26" s="7" t="s">
        <v>64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7">
        <v>0</v>
      </c>
      <c r="AN26" s="7" t="s">
        <v>64</v>
      </c>
      <c r="AO26" s="4">
        <v>22</v>
      </c>
    </row>
    <row r="27" spans="1:41" s="6" customFormat="1" ht="19.5" customHeight="1">
      <c r="A27" s="4">
        <v>23</v>
      </c>
      <c r="B27" s="7" t="s">
        <v>65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7">
        <v>0</v>
      </c>
      <c r="AN27" s="7" t="s">
        <v>65</v>
      </c>
      <c r="AO27" s="4">
        <v>23</v>
      </c>
    </row>
    <row r="28" spans="1:41" s="6" customFormat="1" ht="19.5" customHeight="1">
      <c r="A28" s="4">
        <v>24</v>
      </c>
      <c r="B28" s="7" t="s">
        <v>66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7">
        <v>0</v>
      </c>
      <c r="AN28" s="7" t="s">
        <v>66</v>
      </c>
      <c r="AO28" s="4">
        <v>24</v>
      </c>
    </row>
    <row r="29" spans="1:41" s="6" customFormat="1" ht="19.5" customHeight="1">
      <c r="A29" s="4">
        <v>25</v>
      </c>
      <c r="B29" s="7" t="s">
        <v>67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7">
        <v>0</v>
      </c>
      <c r="AN29" s="7" t="s">
        <v>67</v>
      </c>
      <c r="AO29" s="4">
        <v>25</v>
      </c>
    </row>
    <row r="30" spans="1:41" s="6" customFormat="1" ht="19.5" customHeight="1">
      <c r="A30" s="4">
        <v>26</v>
      </c>
      <c r="B30" s="7" t="s">
        <v>68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7">
        <v>0</v>
      </c>
      <c r="AN30" s="7" t="s">
        <v>68</v>
      </c>
      <c r="AO30" s="4">
        <v>26</v>
      </c>
    </row>
    <row r="31" spans="1:41" s="6" customFormat="1" ht="19.5" customHeight="1">
      <c r="A31" s="4">
        <v>27</v>
      </c>
      <c r="B31" s="7" t="s">
        <v>69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7">
        <v>0</v>
      </c>
      <c r="AN31" s="7" t="s">
        <v>69</v>
      </c>
      <c r="AO31" s="4">
        <v>27</v>
      </c>
    </row>
    <row r="32" spans="1:41" s="6" customFormat="1" ht="19.5" customHeight="1">
      <c r="A32" s="4">
        <v>28</v>
      </c>
      <c r="B32" s="7" t="s">
        <v>70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>
        <v>1365</v>
      </c>
      <c r="AK32" s="16"/>
      <c r="AL32" s="16"/>
      <c r="AM32" s="17">
        <f>SUM(AJ32:AL32)</f>
        <v>1365</v>
      </c>
      <c r="AN32" s="7" t="s">
        <v>70</v>
      </c>
      <c r="AO32" s="4">
        <v>28</v>
      </c>
    </row>
    <row r="33" spans="1:41" s="6" customFormat="1" ht="19.5" customHeight="1">
      <c r="A33" s="4">
        <v>29</v>
      </c>
      <c r="B33" s="7" t="s">
        <v>71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7">
        <v>0</v>
      </c>
      <c r="AN33" s="7" t="s">
        <v>71</v>
      </c>
      <c r="AO33" s="4">
        <v>29</v>
      </c>
    </row>
    <row r="34" spans="1:41" s="6" customFormat="1" ht="19.5" customHeight="1">
      <c r="A34" s="4">
        <v>30</v>
      </c>
      <c r="B34" s="7" t="s">
        <v>72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7">
        <v>0</v>
      </c>
      <c r="AN34" s="7" t="s">
        <v>72</v>
      </c>
      <c r="AO34" s="4">
        <v>30</v>
      </c>
    </row>
    <row r="35" spans="1:41" s="6" customFormat="1" ht="19.5" customHeight="1">
      <c r="A35" s="4">
        <v>31</v>
      </c>
      <c r="B35" s="7" t="s">
        <v>73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7">
        <v>0</v>
      </c>
      <c r="AN35" s="7" t="s">
        <v>73</v>
      </c>
      <c r="AO35" s="4">
        <v>31</v>
      </c>
    </row>
    <row r="36" spans="1:41" s="6" customFormat="1" ht="19.5" customHeight="1">
      <c r="A36" s="4">
        <v>32</v>
      </c>
      <c r="B36" s="7" t="s">
        <v>74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7">
        <v>0</v>
      </c>
      <c r="AN36" s="7" t="s">
        <v>74</v>
      </c>
      <c r="AO36" s="4">
        <v>32</v>
      </c>
    </row>
    <row r="37" spans="1:41" s="6" customFormat="1" ht="19.5" customHeight="1">
      <c r="A37" s="4">
        <v>33</v>
      </c>
      <c r="B37" s="7" t="s">
        <v>75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7">
        <v>0</v>
      </c>
      <c r="AN37" s="7" t="s">
        <v>75</v>
      </c>
      <c r="AO37" s="4">
        <v>33</v>
      </c>
    </row>
    <row r="38" spans="1:41" s="6" customFormat="1" ht="19.5" customHeight="1">
      <c r="A38" s="4">
        <v>34</v>
      </c>
      <c r="B38" s="7" t="s">
        <v>76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7">
        <v>0</v>
      </c>
      <c r="AN38" s="7" t="s">
        <v>76</v>
      </c>
      <c r="AO38" s="4">
        <v>34</v>
      </c>
    </row>
    <row r="39" spans="1:41" s="6" customFormat="1" ht="19.5" customHeight="1">
      <c r="A39" s="4">
        <v>35</v>
      </c>
      <c r="B39" s="7" t="s">
        <v>77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7">
        <v>0</v>
      </c>
      <c r="AN39" s="7" t="s">
        <v>77</v>
      </c>
      <c r="AO39" s="4">
        <v>35</v>
      </c>
    </row>
    <row r="40" spans="1:41" s="6" customFormat="1" ht="19.5" customHeight="1">
      <c r="A40" s="4">
        <v>36</v>
      </c>
      <c r="B40" s="7" t="s">
        <v>78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7">
        <v>0</v>
      </c>
      <c r="AN40" s="7" t="s">
        <v>78</v>
      </c>
      <c r="AO40" s="4">
        <v>36</v>
      </c>
    </row>
    <row r="41" spans="1:41" s="12" customFormat="1" ht="23.25" customHeight="1">
      <c r="A41" s="15"/>
      <c r="B41" s="14" t="s">
        <v>81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f>SUM(AJ24:AJ40)</f>
        <v>20060</v>
      </c>
      <c r="AK41" s="17">
        <v>0</v>
      </c>
      <c r="AL41" s="17">
        <v>0</v>
      </c>
      <c r="AM41" s="17">
        <f>SUM(AJ41:AL41)</f>
        <v>20060</v>
      </c>
      <c r="AN41" s="14" t="s">
        <v>82</v>
      </c>
      <c r="AO41" s="15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" style="8" customWidth="1"/>
    <col min="3" max="38" width="9.140625" style="1"/>
    <col min="39" max="39" width="16.85546875" style="3" customWidth="1"/>
    <col min="40" max="40" width="28.28515625" style="1" customWidth="1"/>
    <col min="41" max="41" width="9.140625" style="1"/>
  </cols>
  <sheetData>
    <row r="1" spans="1:16384" ht="27.75" customHeight="1">
      <c r="A1" s="21" t="s">
        <v>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16384" ht="37.5" customHeight="1">
      <c r="A2" s="18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  <c r="AP2" s="18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20"/>
      <c r="CE2" s="18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20"/>
      <c r="DT2" s="18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20"/>
      <c r="FI2" s="18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20"/>
      <c r="GX2" s="18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20"/>
      <c r="IM2" s="18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20"/>
      <c r="KB2" s="18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20"/>
      <c r="LQ2" s="18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20"/>
      <c r="NF2" s="18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20"/>
      <c r="OU2" s="18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20"/>
      <c r="QJ2" s="18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20"/>
      <c r="RY2" s="18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20"/>
      <c r="TN2" s="18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20"/>
      <c r="VC2" s="18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20"/>
      <c r="WR2" s="18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20"/>
      <c r="YG2" s="18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20"/>
      <c r="ZV2" s="18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20"/>
      <c r="ABK2" s="18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20"/>
      <c r="ACZ2" s="18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20"/>
      <c r="AEO2" s="18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20"/>
      <c r="AGD2" s="18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20"/>
      <c r="AHS2" s="18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20"/>
      <c r="AJH2" s="18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20"/>
      <c r="AKW2" s="18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20"/>
      <c r="AML2" s="18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20"/>
      <c r="AOA2" s="18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20"/>
      <c r="APP2" s="18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20"/>
      <c r="ARE2" s="18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20"/>
      <c r="AST2" s="18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20"/>
      <c r="AUI2" s="18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20"/>
      <c r="AVX2" s="18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20"/>
      <c r="AXM2" s="18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20"/>
      <c r="AZB2" s="18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20"/>
      <c r="BAQ2" s="18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20"/>
      <c r="BCF2" s="18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20"/>
      <c r="BDU2" s="18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20"/>
      <c r="BFJ2" s="18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20"/>
      <c r="BGY2" s="18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20"/>
      <c r="BIN2" s="18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20"/>
      <c r="BKC2" s="18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20"/>
      <c r="BLR2" s="18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20"/>
      <c r="BNG2" s="18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20"/>
      <c r="BOV2" s="18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20"/>
      <c r="BQK2" s="18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20"/>
      <c r="BRZ2" s="18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20"/>
      <c r="BTO2" s="18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20"/>
      <c r="BVD2" s="18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20"/>
      <c r="BWS2" s="18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20"/>
      <c r="BYH2" s="18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20"/>
      <c r="BZW2" s="18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20"/>
      <c r="CBL2" s="18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20"/>
      <c r="CDA2" s="18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20"/>
      <c r="CEP2" s="18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20"/>
      <c r="CGE2" s="18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20"/>
      <c r="CHT2" s="18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20"/>
      <c r="CJI2" s="18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20"/>
      <c r="CKX2" s="18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20"/>
      <c r="CMM2" s="18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20"/>
      <c r="COB2" s="18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20"/>
      <c r="CPQ2" s="18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20"/>
      <c r="CRF2" s="18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20"/>
      <c r="CSU2" s="18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20"/>
      <c r="CUJ2" s="18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20"/>
      <c r="CVY2" s="18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20"/>
      <c r="CXN2" s="18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20"/>
      <c r="CZC2" s="18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20"/>
      <c r="DAR2" s="18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20"/>
      <c r="DCG2" s="18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20"/>
      <c r="DDV2" s="18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20"/>
      <c r="DFK2" s="18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20"/>
      <c r="DGZ2" s="18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20"/>
      <c r="DIO2" s="18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20"/>
      <c r="DKD2" s="18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20"/>
      <c r="DLS2" s="18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20"/>
      <c r="DNH2" s="18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20"/>
      <c r="DOW2" s="18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20"/>
      <c r="DQL2" s="18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20"/>
      <c r="DSA2" s="18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20"/>
      <c r="DTP2" s="18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20"/>
      <c r="DVE2" s="18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20"/>
      <c r="DWT2" s="18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20"/>
      <c r="DYI2" s="18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20"/>
      <c r="DZX2" s="18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20"/>
      <c r="EBM2" s="18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20"/>
      <c r="EDB2" s="18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20"/>
      <c r="EEQ2" s="18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20"/>
      <c r="EGF2" s="18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20"/>
      <c r="EHU2" s="18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20"/>
      <c r="EJJ2" s="18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20"/>
      <c r="EKY2" s="18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20"/>
      <c r="EMN2" s="18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20"/>
      <c r="EOC2" s="18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20"/>
      <c r="EPR2" s="18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20"/>
      <c r="ERG2" s="18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20"/>
      <c r="ESV2" s="18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20"/>
      <c r="EUK2" s="18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20"/>
      <c r="EVZ2" s="18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20"/>
      <c r="EXO2" s="18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20"/>
      <c r="EZD2" s="18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20"/>
      <c r="FAS2" s="18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20"/>
      <c r="FCH2" s="18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20"/>
      <c r="FDW2" s="18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20"/>
      <c r="FFL2" s="18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20"/>
      <c r="FHA2" s="18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20"/>
      <c r="FIP2" s="18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20"/>
      <c r="FKE2" s="18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20"/>
      <c r="FLT2" s="18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20"/>
      <c r="FNI2" s="18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20"/>
      <c r="FOX2" s="18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20"/>
      <c r="FQM2" s="18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20"/>
      <c r="FSB2" s="18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20"/>
      <c r="FTQ2" s="18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20"/>
      <c r="FVF2" s="18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20"/>
      <c r="FWU2" s="18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20"/>
      <c r="FYJ2" s="18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20"/>
      <c r="FZY2" s="18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20"/>
      <c r="GBN2" s="18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20"/>
      <c r="GDC2" s="18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20"/>
      <c r="GER2" s="18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20"/>
      <c r="GGG2" s="18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20"/>
      <c r="GHV2" s="18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20"/>
      <c r="GJK2" s="18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20"/>
      <c r="GKZ2" s="18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20"/>
      <c r="GMO2" s="18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20"/>
      <c r="GOD2" s="18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20"/>
      <c r="GPS2" s="18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20"/>
      <c r="GRH2" s="18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20"/>
      <c r="GSW2" s="18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20"/>
      <c r="GUL2" s="18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20"/>
      <c r="GWA2" s="18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20"/>
      <c r="GXP2" s="18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20"/>
      <c r="GZE2" s="18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20"/>
      <c r="HAT2" s="18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20"/>
      <c r="HCI2" s="18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20"/>
      <c r="HDX2" s="18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20"/>
      <c r="HFM2" s="18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20"/>
      <c r="HHB2" s="18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20"/>
      <c r="HIQ2" s="18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20"/>
      <c r="HKF2" s="18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20"/>
      <c r="HLU2" s="18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20"/>
      <c r="HNJ2" s="18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20"/>
      <c r="HOY2" s="18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20"/>
      <c r="HQN2" s="18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20"/>
      <c r="HSC2" s="18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20"/>
      <c r="HTR2" s="18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20"/>
      <c r="HVG2" s="18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20"/>
      <c r="HWV2" s="18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20"/>
      <c r="HYK2" s="18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20"/>
      <c r="HZZ2" s="18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20"/>
      <c r="IBO2" s="18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20"/>
      <c r="IDD2" s="18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20"/>
      <c r="IES2" s="18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20"/>
      <c r="IGH2" s="18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20"/>
      <c r="IHW2" s="18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20"/>
      <c r="IJL2" s="18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20"/>
      <c r="ILA2" s="18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20"/>
      <c r="IMP2" s="18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20"/>
      <c r="IOE2" s="18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20"/>
      <c r="IPT2" s="18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20"/>
      <c r="IRI2" s="18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20"/>
      <c r="ISX2" s="18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20"/>
      <c r="IUM2" s="18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20"/>
      <c r="IWB2" s="18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20"/>
      <c r="IXQ2" s="18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20"/>
      <c r="IZF2" s="18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20"/>
      <c r="JAU2" s="18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20"/>
      <c r="JCJ2" s="18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20"/>
      <c r="JDY2" s="18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20"/>
      <c r="JFN2" s="18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20"/>
      <c r="JHC2" s="18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20"/>
      <c r="JIR2" s="18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20"/>
      <c r="JKG2" s="18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20"/>
      <c r="JLV2" s="18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20"/>
      <c r="JNK2" s="18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20"/>
      <c r="JOZ2" s="18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20"/>
      <c r="JQO2" s="18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20"/>
      <c r="JSD2" s="18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20"/>
      <c r="JTS2" s="18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20"/>
      <c r="JVH2" s="18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20"/>
      <c r="JWW2" s="18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20"/>
      <c r="JYL2" s="18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20"/>
      <c r="KAA2" s="18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20"/>
      <c r="KBP2" s="18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20"/>
      <c r="KDE2" s="18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20"/>
      <c r="KET2" s="18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20"/>
      <c r="KGI2" s="18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20"/>
      <c r="KHX2" s="18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20"/>
      <c r="KJM2" s="18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20"/>
      <c r="KLB2" s="18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20"/>
      <c r="KMQ2" s="18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20"/>
      <c r="KOF2" s="18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20"/>
      <c r="KPU2" s="18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20"/>
      <c r="KRJ2" s="18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20"/>
      <c r="KSY2" s="18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20"/>
      <c r="KUN2" s="18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20"/>
      <c r="KWC2" s="18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20"/>
      <c r="KXR2" s="18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20"/>
      <c r="KZG2" s="18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20"/>
      <c r="LAV2" s="18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20"/>
      <c r="LCK2" s="18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20"/>
      <c r="LDZ2" s="18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20"/>
      <c r="LFO2" s="18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20"/>
      <c r="LHD2" s="18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20"/>
      <c r="LIS2" s="18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20"/>
      <c r="LKH2" s="18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20"/>
      <c r="LLW2" s="18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20"/>
      <c r="LNL2" s="18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20"/>
      <c r="LPA2" s="18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20"/>
      <c r="LQP2" s="18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20"/>
      <c r="LSE2" s="18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20"/>
      <c r="LTT2" s="18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20"/>
      <c r="LVI2" s="18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20"/>
      <c r="LWX2" s="18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20"/>
      <c r="LYM2" s="18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20"/>
      <c r="MAB2" s="18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20"/>
      <c r="MBQ2" s="18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20"/>
      <c r="MDF2" s="18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20"/>
      <c r="MEU2" s="18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20"/>
      <c r="MGJ2" s="18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20"/>
      <c r="MHY2" s="18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20"/>
      <c r="MJN2" s="18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20"/>
      <c r="MLC2" s="18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20"/>
      <c r="MMR2" s="18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20"/>
      <c r="MOG2" s="18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20"/>
      <c r="MPV2" s="18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20"/>
      <c r="MRK2" s="18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20"/>
      <c r="MSZ2" s="18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20"/>
      <c r="MUO2" s="18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20"/>
      <c r="MWD2" s="18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20"/>
      <c r="MXS2" s="18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20"/>
      <c r="MZH2" s="18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20"/>
      <c r="NAW2" s="18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20"/>
      <c r="NCL2" s="18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20"/>
      <c r="NEA2" s="18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20"/>
      <c r="NFP2" s="18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20"/>
      <c r="NHE2" s="18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20"/>
      <c r="NIT2" s="18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20"/>
      <c r="NKI2" s="18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20"/>
      <c r="NLX2" s="18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20"/>
      <c r="NNM2" s="18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20"/>
      <c r="NPB2" s="18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20"/>
      <c r="NQQ2" s="18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20"/>
      <c r="NSF2" s="18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20"/>
      <c r="NTU2" s="18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20"/>
      <c r="NVJ2" s="18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20"/>
      <c r="NWY2" s="18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20"/>
      <c r="NYN2" s="18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20"/>
      <c r="OAC2" s="18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20"/>
      <c r="OBR2" s="18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20"/>
      <c r="ODG2" s="18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20"/>
      <c r="OEV2" s="18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20"/>
      <c r="OGK2" s="18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20"/>
      <c r="OHZ2" s="18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20"/>
      <c r="OJO2" s="18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20"/>
      <c r="OLD2" s="18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20"/>
      <c r="OMS2" s="18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20"/>
      <c r="OOH2" s="18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20"/>
      <c r="OPW2" s="18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20"/>
      <c r="ORL2" s="18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20"/>
      <c r="OTA2" s="18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20"/>
      <c r="OUP2" s="18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20"/>
      <c r="OWE2" s="18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20"/>
      <c r="OXT2" s="18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20"/>
      <c r="OZI2" s="18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20"/>
      <c r="PAX2" s="18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20"/>
      <c r="PCM2" s="18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20"/>
      <c r="PEB2" s="18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20"/>
      <c r="PFQ2" s="18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20"/>
      <c r="PHF2" s="18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20"/>
      <c r="PIU2" s="18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20"/>
      <c r="PKJ2" s="18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20"/>
      <c r="PLY2" s="18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20"/>
      <c r="PNN2" s="18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20"/>
      <c r="PPC2" s="18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20"/>
      <c r="PQR2" s="18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20"/>
      <c r="PSG2" s="18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20"/>
      <c r="PTV2" s="18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20"/>
      <c r="PVK2" s="18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20"/>
      <c r="PWZ2" s="18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20"/>
      <c r="PYO2" s="18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20"/>
      <c r="QAD2" s="18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20"/>
      <c r="QBS2" s="18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20"/>
      <c r="QDH2" s="18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20"/>
      <c r="QEW2" s="18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20"/>
      <c r="QGL2" s="18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20"/>
      <c r="QIA2" s="18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20"/>
      <c r="QJP2" s="18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20"/>
      <c r="QLE2" s="18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20"/>
      <c r="QMT2" s="18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20"/>
      <c r="QOI2" s="18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20"/>
      <c r="QPX2" s="18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20"/>
      <c r="QRM2" s="18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20"/>
      <c r="QTB2" s="18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20"/>
      <c r="QUQ2" s="18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20"/>
      <c r="QWF2" s="18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20"/>
      <c r="QXU2" s="18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20"/>
      <c r="QZJ2" s="18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20"/>
      <c r="RAY2" s="18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20"/>
      <c r="RCN2" s="18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20"/>
      <c r="REC2" s="18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20"/>
      <c r="RFR2" s="18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20"/>
      <c r="RHG2" s="18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20"/>
      <c r="RIV2" s="18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20"/>
      <c r="RKK2" s="18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20"/>
      <c r="RLZ2" s="18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20"/>
      <c r="RNO2" s="18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20"/>
      <c r="RPD2" s="18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20"/>
      <c r="RQS2" s="18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20"/>
      <c r="RSH2" s="18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20"/>
      <c r="RTW2" s="18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20"/>
      <c r="RVL2" s="18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20"/>
      <c r="RXA2" s="18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20"/>
      <c r="RYP2" s="18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20"/>
      <c r="SAE2" s="18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20"/>
      <c r="SBT2" s="18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20"/>
      <c r="SDI2" s="18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20"/>
      <c r="SEX2" s="18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20"/>
      <c r="SGM2" s="18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20"/>
      <c r="SIB2" s="18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20"/>
      <c r="SJQ2" s="18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20"/>
      <c r="SLF2" s="18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20"/>
      <c r="SMU2" s="18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20"/>
      <c r="SOJ2" s="18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20"/>
      <c r="SPY2" s="18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20"/>
      <c r="SRN2" s="18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20"/>
      <c r="STC2" s="18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20"/>
      <c r="SUR2" s="18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20"/>
      <c r="SWG2" s="18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20"/>
      <c r="SXV2" s="18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20"/>
      <c r="SZK2" s="18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20"/>
      <c r="TAZ2" s="18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20"/>
      <c r="TCO2" s="18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20"/>
      <c r="TED2" s="18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20"/>
      <c r="TFS2" s="18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20"/>
      <c r="THH2" s="18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20"/>
      <c r="TIW2" s="18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20"/>
      <c r="TKL2" s="18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20"/>
      <c r="TMA2" s="18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20"/>
      <c r="TNP2" s="18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20"/>
      <c r="TPE2" s="18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20"/>
      <c r="TQT2" s="18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20"/>
      <c r="TSI2" s="18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20"/>
      <c r="TTX2" s="18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20"/>
      <c r="TVM2" s="18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20"/>
      <c r="TXB2" s="18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20"/>
      <c r="TYQ2" s="18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20"/>
      <c r="UAF2" s="18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20"/>
      <c r="UBU2" s="18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20"/>
      <c r="UDJ2" s="18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20"/>
      <c r="UEY2" s="18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20"/>
      <c r="UGN2" s="18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20"/>
      <c r="UIC2" s="18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20"/>
      <c r="UJR2" s="18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20"/>
      <c r="ULG2" s="18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20"/>
      <c r="UMV2" s="18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20"/>
      <c r="UOK2" s="18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20"/>
      <c r="UPZ2" s="18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20"/>
      <c r="URO2" s="18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20"/>
      <c r="UTD2" s="18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20"/>
      <c r="UUS2" s="18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20"/>
      <c r="UWH2" s="18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20"/>
      <c r="UXW2" s="18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20"/>
      <c r="UZL2" s="18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20"/>
      <c r="VBA2" s="18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20"/>
      <c r="VCP2" s="18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20"/>
      <c r="VEE2" s="18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20"/>
      <c r="VFT2" s="18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20"/>
      <c r="VHI2" s="18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20"/>
      <c r="VIX2" s="18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20"/>
      <c r="VKM2" s="18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20"/>
      <c r="VMB2" s="18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20"/>
      <c r="VNQ2" s="18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20"/>
      <c r="VPF2" s="18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20"/>
      <c r="VQU2" s="18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20"/>
      <c r="VSJ2" s="18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20"/>
      <c r="VTY2" s="18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20"/>
      <c r="VVN2" s="18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20"/>
      <c r="VXC2" s="18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20"/>
      <c r="VYR2" s="18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20"/>
      <c r="WAG2" s="18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20"/>
      <c r="WBV2" s="18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20"/>
      <c r="WDK2" s="18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20"/>
      <c r="WEZ2" s="18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20"/>
      <c r="WGO2" s="18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20"/>
      <c r="WID2" s="18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20"/>
      <c r="WJS2" s="18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20"/>
      <c r="WLH2" s="18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20"/>
      <c r="WMW2" s="18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20"/>
      <c r="WOL2" s="18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20"/>
      <c r="WQA2" s="18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20"/>
      <c r="WRP2" s="18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20"/>
      <c r="WTE2" s="18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20"/>
      <c r="WUT2" s="18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20"/>
      <c r="WWI2" s="18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20"/>
      <c r="WXX2" s="18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20"/>
      <c r="WZM2" s="18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20"/>
      <c r="XBB2" s="18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20"/>
      <c r="XCQ2" s="18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20"/>
      <c r="XEF2" s="18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  <c r="XFC2" s="19"/>
      <c r="XFD2" s="19"/>
    </row>
    <row r="3" spans="1:16384" s="2" customFormat="1" ht="162" customHeight="1">
      <c r="A3" s="24" t="s">
        <v>0</v>
      </c>
      <c r="B3" s="30" t="s">
        <v>41</v>
      </c>
      <c r="C3" s="9" t="s">
        <v>43</v>
      </c>
      <c r="D3" s="9" t="s">
        <v>44</v>
      </c>
      <c r="E3" s="9" t="s">
        <v>45</v>
      </c>
      <c r="F3" s="9" t="s">
        <v>46</v>
      </c>
      <c r="G3" s="9" t="s">
        <v>47</v>
      </c>
      <c r="H3" s="9" t="s">
        <v>48</v>
      </c>
      <c r="I3" s="9" t="s">
        <v>49</v>
      </c>
      <c r="J3" s="9" t="s">
        <v>50</v>
      </c>
      <c r="K3" s="9" t="s">
        <v>51</v>
      </c>
      <c r="L3" s="9" t="s">
        <v>52</v>
      </c>
      <c r="M3" s="9" t="s">
        <v>53</v>
      </c>
      <c r="N3" s="9" t="s">
        <v>54</v>
      </c>
      <c r="O3" s="9" t="s">
        <v>55</v>
      </c>
      <c r="P3" s="9" t="s">
        <v>56</v>
      </c>
      <c r="Q3" s="9" t="s">
        <v>57</v>
      </c>
      <c r="R3" s="9" t="s">
        <v>58</v>
      </c>
      <c r="S3" s="9" t="s">
        <v>59</v>
      </c>
      <c r="T3" s="9" t="s">
        <v>60</v>
      </c>
      <c r="U3" s="9" t="s">
        <v>61</v>
      </c>
      <c r="V3" s="9" t="s">
        <v>62</v>
      </c>
      <c r="W3" s="9" t="s">
        <v>63</v>
      </c>
      <c r="X3" s="9" t="s">
        <v>64</v>
      </c>
      <c r="Y3" s="9" t="s">
        <v>65</v>
      </c>
      <c r="Z3" s="9" t="s">
        <v>66</v>
      </c>
      <c r="AA3" s="9" t="s">
        <v>67</v>
      </c>
      <c r="AB3" s="9" t="s">
        <v>68</v>
      </c>
      <c r="AC3" s="9" t="s">
        <v>69</v>
      </c>
      <c r="AD3" s="9" t="s">
        <v>70</v>
      </c>
      <c r="AE3" s="9" t="s">
        <v>71</v>
      </c>
      <c r="AF3" s="9" t="s">
        <v>72</v>
      </c>
      <c r="AG3" s="9" t="s">
        <v>73</v>
      </c>
      <c r="AH3" s="9" t="s">
        <v>74</v>
      </c>
      <c r="AI3" s="9" t="s">
        <v>75</v>
      </c>
      <c r="AJ3" s="9" t="s">
        <v>76</v>
      </c>
      <c r="AK3" s="9" t="s">
        <v>77</v>
      </c>
      <c r="AL3" s="9" t="s">
        <v>78</v>
      </c>
      <c r="AM3" s="26" t="s">
        <v>80</v>
      </c>
      <c r="AN3" s="32"/>
      <c r="AO3" s="28"/>
    </row>
    <row r="4" spans="1:16384" s="11" customFormat="1" ht="19.5" customHeight="1">
      <c r="A4" s="25"/>
      <c r="B4" s="31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7"/>
      <c r="AN4" s="32"/>
      <c r="AO4" s="29"/>
    </row>
    <row r="5" spans="1:16384" s="6" customFormat="1" ht="19.5" customHeight="1">
      <c r="A5" s="4">
        <v>1</v>
      </c>
      <c r="B5" s="7" t="s">
        <v>43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7">
        <v>0</v>
      </c>
      <c r="AN5" s="7" t="s">
        <v>43</v>
      </c>
      <c r="AO5" s="4">
        <v>1</v>
      </c>
    </row>
    <row r="6" spans="1:16384" s="6" customFormat="1" ht="19.5" customHeight="1">
      <c r="A6" s="4">
        <v>2</v>
      </c>
      <c r="B6" s="7" t="s">
        <v>44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7">
        <v>0</v>
      </c>
      <c r="AN6" s="7" t="s">
        <v>44</v>
      </c>
      <c r="AO6" s="4">
        <v>2</v>
      </c>
    </row>
    <row r="7" spans="1:16384" s="6" customFormat="1" ht="19.5" customHeight="1">
      <c r="A7" s="4">
        <v>3</v>
      </c>
      <c r="B7" s="7" t="s">
        <v>45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7">
        <v>0</v>
      </c>
      <c r="AN7" s="7" t="s">
        <v>45</v>
      </c>
      <c r="AO7" s="4">
        <v>3</v>
      </c>
    </row>
    <row r="8" spans="1:16384" s="6" customFormat="1" ht="19.5" customHeight="1">
      <c r="A8" s="4">
        <v>4</v>
      </c>
      <c r="B8" s="7" t="s">
        <v>46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>
        <v>6249.5</v>
      </c>
      <c r="AH8" s="16"/>
      <c r="AI8" s="16"/>
      <c r="AJ8" s="16"/>
      <c r="AK8" s="16"/>
      <c r="AL8" s="16"/>
      <c r="AM8" s="17">
        <f>SUM(AG8:AL8)</f>
        <v>6249.5</v>
      </c>
      <c r="AN8" s="7" t="s">
        <v>46</v>
      </c>
      <c r="AO8" s="4">
        <v>4</v>
      </c>
    </row>
    <row r="9" spans="1:16384" s="6" customFormat="1" ht="19.5" customHeight="1">
      <c r="A9" s="4">
        <v>5</v>
      </c>
      <c r="B9" s="7" t="s">
        <v>47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>
        <v>0</v>
      </c>
      <c r="AN9" s="7" t="s">
        <v>47</v>
      </c>
      <c r="AO9" s="4">
        <v>5</v>
      </c>
    </row>
    <row r="10" spans="1:16384" s="6" customFormat="1" ht="19.5" customHeight="1">
      <c r="A10" s="4">
        <v>6</v>
      </c>
      <c r="B10" s="7" t="s">
        <v>48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7">
        <v>0</v>
      </c>
      <c r="AN10" s="7" t="s">
        <v>48</v>
      </c>
      <c r="AO10" s="4">
        <v>6</v>
      </c>
    </row>
    <row r="11" spans="1:16384" s="6" customFormat="1" ht="19.5" customHeight="1">
      <c r="A11" s="4">
        <v>7</v>
      </c>
      <c r="B11" s="7" t="s">
        <v>49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7">
        <v>0</v>
      </c>
      <c r="AN11" s="7" t="s">
        <v>49</v>
      </c>
      <c r="AO11" s="4">
        <v>7</v>
      </c>
    </row>
    <row r="12" spans="1:16384" s="6" customFormat="1" ht="19.5" customHeight="1">
      <c r="A12" s="4">
        <v>8</v>
      </c>
      <c r="B12" s="7" t="s">
        <v>50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7">
        <v>0</v>
      </c>
      <c r="AN12" s="7" t="s">
        <v>50</v>
      </c>
      <c r="AO12" s="4">
        <v>8</v>
      </c>
    </row>
    <row r="13" spans="1:16384" s="6" customFormat="1" ht="19.5" customHeight="1">
      <c r="A13" s="4">
        <v>9</v>
      </c>
      <c r="B13" s="7" t="s">
        <v>51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7">
        <v>0</v>
      </c>
      <c r="AN13" s="7" t="s">
        <v>51</v>
      </c>
      <c r="AO13" s="4">
        <v>9</v>
      </c>
    </row>
    <row r="14" spans="1:16384" s="6" customFormat="1" ht="19.5" customHeight="1">
      <c r="A14" s="4">
        <v>10</v>
      </c>
      <c r="B14" s="7" t="s">
        <v>52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7">
        <v>0</v>
      </c>
      <c r="AN14" s="7" t="s">
        <v>52</v>
      </c>
      <c r="AO14" s="4">
        <v>10</v>
      </c>
    </row>
    <row r="15" spans="1:16384" s="6" customFormat="1" ht="19.5" customHeight="1">
      <c r="A15" s="4">
        <v>11</v>
      </c>
      <c r="B15" s="7" t="s">
        <v>53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>
        <v>0</v>
      </c>
      <c r="AN15" s="7" t="s">
        <v>53</v>
      </c>
      <c r="AO15" s="4">
        <v>11</v>
      </c>
    </row>
    <row r="16" spans="1:16384" s="6" customFormat="1" ht="19.5" customHeight="1">
      <c r="A16" s="4">
        <v>12</v>
      </c>
      <c r="B16" s="7" t="s">
        <v>54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>
        <v>0</v>
      </c>
      <c r="AN16" s="7" t="s">
        <v>54</v>
      </c>
      <c r="AO16" s="4">
        <v>12</v>
      </c>
    </row>
    <row r="17" spans="1:41" s="6" customFormat="1" ht="19.5" customHeight="1">
      <c r="A17" s="4">
        <v>13</v>
      </c>
      <c r="B17" s="7" t="s">
        <v>55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>
        <v>0</v>
      </c>
      <c r="AN17" s="7" t="s">
        <v>55</v>
      </c>
      <c r="AO17" s="4">
        <v>13</v>
      </c>
    </row>
    <row r="18" spans="1:41" s="6" customFormat="1" ht="19.5" customHeight="1">
      <c r="A18" s="4">
        <v>14</v>
      </c>
      <c r="B18" s="7" t="s">
        <v>56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>
        <v>0</v>
      </c>
      <c r="AN18" s="7" t="s">
        <v>56</v>
      </c>
      <c r="AO18" s="4">
        <v>14</v>
      </c>
    </row>
    <row r="19" spans="1:41" s="6" customFormat="1" ht="19.5" customHeight="1">
      <c r="A19" s="4">
        <v>15</v>
      </c>
      <c r="B19" s="7" t="s">
        <v>57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7">
        <v>0</v>
      </c>
      <c r="AN19" s="7" t="s">
        <v>57</v>
      </c>
      <c r="AO19" s="4">
        <v>15</v>
      </c>
    </row>
    <row r="20" spans="1:41" s="6" customFormat="1" ht="19.5" customHeight="1">
      <c r="A20" s="4">
        <v>16</v>
      </c>
      <c r="B20" s="7" t="s">
        <v>58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7">
        <v>0</v>
      </c>
      <c r="AN20" s="7" t="s">
        <v>58</v>
      </c>
      <c r="AO20" s="4">
        <v>16</v>
      </c>
    </row>
    <row r="21" spans="1:41" s="6" customFormat="1" ht="19.5" customHeight="1">
      <c r="A21" s="4">
        <v>17</v>
      </c>
      <c r="B21" s="7" t="s">
        <v>59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>
        <v>0</v>
      </c>
      <c r="AN21" s="7" t="s">
        <v>59</v>
      </c>
      <c r="AO21" s="4">
        <v>17</v>
      </c>
    </row>
    <row r="22" spans="1:41" s="6" customFormat="1" ht="19.5" customHeight="1">
      <c r="A22" s="4">
        <v>18</v>
      </c>
      <c r="B22" s="7" t="s">
        <v>60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7">
        <v>0</v>
      </c>
      <c r="AN22" s="7" t="s">
        <v>60</v>
      </c>
      <c r="AO22" s="4">
        <v>18</v>
      </c>
    </row>
    <row r="23" spans="1:41" s="6" customFormat="1" ht="19.5" customHeight="1">
      <c r="A23" s="4">
        <v>19</v>
      </c>
      <c r="B23" s="7" t="s">
        <v>61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7">
        <v>0</v>
      </c>
      <c r="AN23" s="7" t="s">
        <v>61</v>
      </c>
      <c r="AO23" s="4">
        <v>19</v>
      </c>
    </row>
    <row r="24" spans="1:41" s="6" customFormat="1" ht="19.5" customHeight="1">
      <c r="A24" s="4">
        <v>20</v>
      </c>
      <c r="B24" s="7" t="s">
        <v>62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7">
        <v>0</v>
      </c>
      <c r="AN24" s="7" t="s">
        <v>62</v>
      </c>
      <c r="AO24" s="4">
        <v>20</v>
      </c>
    </row>
    <row r="25" spans="1:41" s="6" customFormat="1" ht="19.5" customHeight="1">
      <c r="A25" s="4">
        <v>21</v>
      </c>
      <c r="B25" s="7" t="s">
        <v>63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7">
        <v>0</v>
      </c>
      <c r="AN25" s="7" t="s">
        <v>63</v>
      </c>
      <c r="AO25" s="4">
        <v>21</v>
      </c>
    </row>
    <row r="26" spans="1:41" s="6" customFormat="1" ht="19.5" customHeight="1">
      <c r="A26" s="4">
        <v>22</v>
      </c>
      <c r="B26" s="7" t="s">
        <v>64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7">
        <v>0</v>
      </c>
      <c r="AN26" s="7" t="s">
        <v>64</v>
      </c>
      <c r="AO26" s="4">
        <v>22</v>
      </c>
    </row>
    <row r="27" spans="1:41" s="6" customFormat="1" ht="19.5" customHeight="1">
      <c r="A27" s="4">
        <v>23</v>
      </c>
      <c r="B27" s="7" t="s">
        <v>65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7">
        <v>0</v>
      </c>
      <c r="AN27" s="7" t="s">
        <v>65</v>
      </c>
      <c r="AO27" s="4">
        <v>23</v>
      </c>
    </row>
    <row r="28" spans="1:41" s="6" customFormat="1" ht="19.5" customHeight="1">
      <c r="A28" s="4">
        <v>24</v>
      </c>
      <c r="B28" s="7" t="s">
        <v>66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7">
        <v>0</v>
      </c>
      <c r="AN28" s="7" t="s">
        <v>66</v>
      </c>
      <c r="AO28" s="4">
        <v>24</v>
      </c>
    </row>
    <row r="29" spans="1:41" s="6" customFormat="1" ht="19.5" customHeight="1">
      <c r="A29" s="4">
        <v>25</v>
      </c>
      <c r="B29" s="7" t="s">
        <v>67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7">
        <v>0</v>
      </c>
      <c r="AN29" s="7" t="s">
        <v>67</v>
      </c>
      <c r="AO29" s="4">
        <v>25</v>
      </c>
    </row>
    <row r="30" spans="1:41" s="6" customFormat="1" ht="19.5" customHeight="1">
      <c r="A30" s="4">
        <v>26</v>
      </c>
      <c r="B30" s="7" t="s">
        <v>68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7">
        <v>0</v>
      </c>
      <c r="AN30" s="7" t="s">
        <v>68</v>
      </c>
      <c r="AO30" s="4">
        <v>26</v>
      </c>
    </row>
    <row r="31" spans="1:41" s="6" customFormat="1" ht="19.5" customHeight="1">
      <c r="A31" s="4">
        <v>27</v>
      </c>
      <c r="B31" s="7" t="s">
        <v>69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7">
        <v>0</v>
      </c>
      <c r="AN31" s="7" t="s">
        <v>69</v>
      </c>
      <c r="AO31" s="4">
        <v>27</v>
      </c>
    </row>
    <row r="32" spans="1:41" s="6" customFormat="1" ht="19.5" customHeight="1">
      <c r="A32" s="4">
        <v>28</v>
      </c>
      <c r="B32" s="7" t="s">
        <v>70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7">
        <v>0</v>
      </c>
      <c r="AN32" s="7" t="s">
        <v>70</v>
      </c>
      <c r="AO32" s="4">
        <v>28</v>
      </c>
    </row>
    <row r="33" spans="1:41" s="6" customFormat="1" ht="19.5" customHeight="1">
      <c r="A33" s="4">
        <v>29</v>
      </c>
      <c r="B33" s="7" t="s">
        <v>71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7">
        <v>0</v>
      </c>
      <c r="AN33" s="7" t="s">
        <v>71</v>
      </c>
      <c r="AO33" s="4">
        <v>29</v>
      </c>
    </row>
    <row r="34" spans="1:41" s="6" customFormat="1" ht="19.5" customHeight="1">
      <c r="A34" s="4">
        <v>30</v>
      </c>
      <c r="B34" s="7" t="s">
        <v>72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7">
        <v>0</v>
      </c>
      <c r="AN34" s="7" t="s">
        <v>72</v>
      </c>
      <c r="AO34" s="4">
        <v>30</v>
      </c>
    </row>
    <row r="35" spans="1:41" s="6" customFormat="1" ht="19.5" customHeight="1">
      <c r="A35" s="4">
        <v>31</v>
      </c>
      <c r="B35" s="7" t="s">
        <v>73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7">
        <v>0</v>
      </c>
      <c r="AN35" s="7" t="s">
        <v>73</v>
      </c>
      <c r="AO35" s="4">
        <v>31</v>
      </c>
    </row>
    <row r="36" spans="1:41" s="6" customFormat="1" ht="19.5" customHeight="1">
      <c r="A36" s="4">
        <v>32</v>
      </c>
      <c r="B36" s="7" t="s">
        <v>74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7">
        <v>0</v>
      </c>
      <c r="AN36" s="7" t="s">
        <v>74</v>
      </c>
      <c r="AO36" s="4">
        <v>32</v>
      </c>
    </row>
    <row r="37" spans="1:41" s="6" customFormat="1" ht="19.5" customHeight="1">
      <c r="A37" s="4">
        <v>33</v>
      </c>
      <c r="B37" s="7" t="s">
        <v>75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7">
        <v>0</v>
      </c>
      <c r="AN37" s="7" t="s">
        <v>75</v>
      </c>
      <c r="AO37" s="4">
        <v>33</v>
      </c>
    </row>
    <row r="38" spans="1:41" s="6" customFormat="1" ht="19.5" customHeight="1">
      <c r="A38" s="4">
        <v>34</v>
      </c>
      <c r="B38" s="7" t="s">
        <v>76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7">
        <v>0</v>
      </c>
      <c r="AN38" s="7" t="s">
        <v>76</v>
      </c>
      <c r="AO38" s="4">
        <v>34</v>
      </c>
    </row>
    <row r="39" spans="1:41" s="6" customFormat="1" ht="19.5" customHeight="1">
      <c r="A39" s="4">
        <v>35</v>
      </c>
      <c r="B39" s="7" t="s">
        <v>77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7">
        <v>0</v>
      </c>
      <c r="AN39" s="7" t="s">
        <v>77</v>
      </c>
      <c r="AO39" s="4">
        <v>35</v>
      </c>
    </row>
    <row r="40" spans="1:41" s="6" customFormat="1" ht="19.5" customHeight="1">
      <c r="A40" s="4">
        <v>36</v>
      </c>
      <c r="B40" s="7" t="s">
        <v>78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>
        <v>18748.5</v>
      </c>
      <c r="AH40" s="16"/>
      <c r="AI40" s="16"/>
      <c r="AJ40" s="16"/>
      <c r="AK40" s="16"/>
      <c r="AL40" s="16"/>
      <c r="AM40" s="17">
        <f>SUM(AG40:AL40)</f>
        <v>18748.5</v>
      </c>
      <c r="AN40" s="7" t="s">
        <v>78</v>
      </c>
      <c r="AO40" s="4">
        <v>36</v>
      </c>
    </row>
    <row r="41" spans="1:41" s="12" customFormat="1" ht="23.25" customHeight="1">
      <c r="A41" s="15"/>
      <c r="B41" s="14" t="s">
        <v>81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f>SUM(AG8:AG40)</f>
        <v>24998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f>SUM(AG41:AL41)</f>
        <v>24998</v>
      </c>
      <c r="AN41" s="14" t="s">
        <v>82</v>
      </c>
      <c r="AO41" s="15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85546875" style="8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16384" ht="27.75" customHeight="1">
      <c r="A1" s="21" t="s">
        <v>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16384" ht="37.5" customHeight="1">
      <c r="A2" s="18" t="s">
        <v>39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  <c r="AP2" s="18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20"/>
      <c r="CE2" s="18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20"/>
      <c r="DT2" s="18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20"/>
      <c r="FI2" s="18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20"/>
      <c r="GX2" s="18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20"/>
      <c r="IM2" s="18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20"/>
      <c r="KB2" s="18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20"/>
      <c r="LQ2" s="18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20"/>
      <c r="NF2" s="18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20"/>
      <c r="OU2" s="18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20"/>
      <c r="QJ2" s="18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20"/>
      <c r="RY2" s="18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20"/>
      <c r="TN2" s="18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20"/>
      <c r="VC2" s="18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20"/>
      <c r="WR2" s="18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20"/>
      <c r="YG2" s="18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20"/>
      <c r="ZV2" s="18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20"/>
      <c r="ABK2" s="18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20"/>
      <c r="ACZ2" s="18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20"/>
      <c r="AEO2" s="18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20"/>
      <c r="AGD2" s="18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20"/>
      <c r="AHS2" s="18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20"/>
      <c r="AJH2" s="18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20"/>
      <c r="AKW2" s="18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20"/>
      <c r="AML2" s="18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20"/>
      <c r="AOA2" s="18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20"/>
      <c r="APP2" s="18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20"/>
      <c r="ARE2" s="18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20"/>
      <c r="AST2" s="18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20"/>
      <c r="AUI2" s="18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20"/>
      <c r="AVX2" s="18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20"/>
      <c r="AXM2" s="18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20"/>
      <c r="AZB2" s="18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20"/>
      <c r="BAQ2" s="18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20"/>
      <c r="BCF2" s="18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20"/>
      <c r="BDU2" s="18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20"/>
      <c r="BFJ2" s="18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20"/>
      <c r="BGY2" s="18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20"/>
      <c r="BIN2" s="18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20"/>
      <c r="BKC2" s="18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20"/>
      <c r="BLR2" s="18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20"/>
      <c r="BNG2" s="18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20"/>
      <c r="BOV2" s="18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20"/>
      <c r="BQK2" s="18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20"/>
      <c r="BRZ2" s="18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20"/>
      <c r="BTO2" s="18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20"/>
      <c r="BVD2" s="18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20"/>
      <c r="BWS2" s="18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20"/>
      <c r="BYH2" s="18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20"/>
      <c r="BZW2" s="18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20"/>
      <c r="CBL2" s="18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20"/>
      <c r="CDA2" s="18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20"/>
      <c r="CEP2" s="18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20"/>
      <c r="CGE2" s="18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20"/>
      <c r="CHT2" s="18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20"/>
      <c r="CJI2" s="18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20"/>
      <c r="CKX2" s="18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20"/>
      <c r="CMM2" s="18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20"/>
      <c r="COB2" s="18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20"/>
      <c r="CPQ2" s="18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20"/>
      <c r="CRF2" s="18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20"/>
      <c r="CSU2" s="18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20"/>
      <c r="CUJ2" s="18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20"/>
      <c r="CVY2" s="18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20"/>
      <c r="CXN2" s="18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20"/>
      <c r="CZC2" s="18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20"/>
      <c r="DAR2" s="18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20"/>
      <c r="DCG2" s="18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20"/>
      <c r="DDV2" s="18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20"/>
      <c r="DFK2" s="18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20"/>
      <c r="DGZ2" s="18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20"/>
      <c r="DIO2" s="18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20"/>
      <c r="DKD2" s="18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20"/>
      <c r="DLS2" s="18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20"/>
      <c r="DNH2" s="18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20"/>
      <c r="DOW2" s="18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20"/>
      <c r="DQL2" s="18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20"/>
      <c r="DSA2" s="18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20"/>
      <c r="DTP2" s="18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20"/>
      <c r="DVE2" s="18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20"/>
      <c r="DWT2" s="18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20"/>
      <c r="DYI2" s="18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20"/>
      <c r="DZX2" s="18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20"/>
      <c r="EBM2" s="18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20"/>
      <c r="EDB2" s="18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20"/>
      <c r="EEQ2" s="18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20"/>
      <c r="EGF2" s="18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20"/>
      <c r="EHU2" s="18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20"/>
      <c r="EJJ2" s="18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20"/>
      <c r="EKY2" s="18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20"/>
      <c r="EMN2" s="18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20"/>
      <c r="EOC2" s="18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20"/>
      <c r="EPR2" s="18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20"/>
      <c r="ERG2" s="18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20"/>
      <c r="ESV2" s="18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20"/>
      <c r="EUK2" s="18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20"/>
      <c r="EVZ2" s="18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20"/>
      <c r="EXO2" s="18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20"/>
      <c r="EZD2" s="18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20"/>
      <c r="FAS2" s="18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20"/>
      <c r="FCH2" s="18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20"/>
      <c r="FDW2" s="18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20"/>
      <c r="FFL2" s="18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20"/>
      <c r="FHA2" s="18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20"/>
      <c r="FIP2" s="18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20"/>
      <c r="FKE2" s="18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20"/>
      <c r="FLT2" s="18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20"/>
      <c r="FNI2" s="18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20"/>
      <c r="FOX2" s="18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20"/>
      <c r="FQM2" s="18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20"/>
      <c r="FSB2" s="18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20"/>
      <c r="FTQ2" s="18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20"/>
      <c r="FVF2" s="18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20"/>
      <c r="FWU2" s="18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20"/>
      <c r="FYJ2" s="18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20"/>
      <c r="FZY2" s="18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20"/>
      <c r="GBN2" s="18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20"/>
      <c r="GDC2" s="18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20"/>
      <c r="GER2" s="18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20"/>
      <c r="GGG2" s="18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20"/>
      <c r="GHV2" s="18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20"/>
      <c r="GJK2" s="18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20"/>
      <c r="GKZ2" s="18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20"/>
      <c r="GMO2" s="18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20"/>
      <c r="GOD2" s="18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20"/>
      <c r="GPS2" s="18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20"/>
      <c r="GRH2" s="18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20"/>
      <c r="GSW2" s="18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20"/>
      <c r="GUL2" s="18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20"/>
      <c r="GWA2" s="18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20"/>
      <c r="GXP2" s="18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20"/>
      <c r="GZE2" s="18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20"/>
      <c r="HAT2" s="18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20"/>
      <c r="HCI2" s="18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20"/>
      <c r="HDX2" s="18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20"/>
      <c r="HFM2" s="18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20"/>
      <c r="HHB2" s="18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20"/>
      <c r="HIQ2" s="18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20"/>
      <c r="HKF2" s="18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20"/>
      <c r="HLU2" s="18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20"/>
      <c r="HNJ2" s="18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20"/>
      <c r="HOY2" s="18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20"/>
      <c r="HQN2" s="18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20"/>
      <c r="HSC2" s="18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20"/>
      <c r="HTR2" s="18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20"/>
      <c r="HVG2" s="18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20"/>
      <c r="HWV2" s="18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20"/>
      <c r="HYK2" s="18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20"/>
      <c r="HZZ2" s="18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20"/>
      <c r="IBO2" s="18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20"/>
      <c r="IDD2" s="18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20"/>
      <c r="IES2" s="18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20"/>
      <c r="IGH2" s="18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20"/>
      <c r="IHW2" s="18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20"/>
      <c r="IJL2" s="18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20"/>
      <c r="ILA2" s="18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20"/>
      <c r="IMP2" s="18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20"/>
      <c r="IOE2" s="18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20"/>
      <c r="IPT2" s="18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20"/>
      <c r="IRI2" s="18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20"/>
      <c r="ISX2" s="18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20"/>
      <c r="IUM2" s="18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20"/>
      <c r="IWB2" s="18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20"/>
      <c r="IXQ2" s="18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20"/>
      <c r="IZF2" s="18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20"/>
      <c r="JAU2" s="18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20"/>
      <c r="JCJ2" s="18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20"/>
      <c r="JDY2" s="18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20"/>
      <c r="JFN2" s="18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20"/>
      <c r="JHC2" s="18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20"/>
      <c r="JIR2" s="18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20"/>
      <c r="JKG2" s="18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20"/>
      <c r="JLV2" s="18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20"/>
      <c r="JNK2" s="18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20"/>
      <c r="JOZ2" s="18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20"/>
      <c r="JQO2" s="18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20"/>
      <c r="JSD2" s="18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20"/>
      <c r="JTS2" s="18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20"/>
      <c r="JVH2" s="18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20"/>
      <c r="JWW2" s="18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20"/>
      <c r="JYL2" s="18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20"/>
      <c r="KAA2" s="18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20"/>
      <c r="KBP2" s="18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20"/>
      <c r="KDE2" s="18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20"/>
      <c r="KET2" s="18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20"/>
      <c r="KGI2" s="18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20"/>
      <c r="KHX2" s="18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20"/>
      <c r="KJM2" s="18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20"/>
      <c r="KLB2" s="18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20"/>
      <c r="KMQ2" s="18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20"/>
      <c r="KOF2" s="18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20"/>
      <c r="KPU2" s="18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20"/>
      <c r="KRJ2" s="18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20"/>
      <c r="KSY2" s="18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20"/>
      <c r="KUN2" s="18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20"/>
      <c r="KWC2" s="18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20"/>
      <c r="KXR2" s="18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20"/>
      <c r="KZG2" s="18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20"/>
      <c r="LAV2" s="18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20"/>
      <c r="LCK2" s="18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20"/>
      <c r="LDZ2" s="18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20"/>
      <c r="LFO2" s="18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20"/>
      <c r="LHD2" s="18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20"/>
      <c r="LIS2" s="18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20"/>
      <c r="LKH2" s="18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20"/>
      <c r="LLW2" s="18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20"/>
      <c r="LNL2" s="18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20"/>
      <c r="LPA2" s="18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20"/>
      <c r="LQP2" s="18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20"/>
      <c r="LSE2" s="18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20"/>
      <c r="LTT2" s="18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20"/>
      <c r="LVI2" s="18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20"/>
      <c r="LWX2" s="18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20"/>
      <c r="LYM2" s="18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20"/>
      <c r="MAB2" s="18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20"/>
      <c r="MBQ2" s="18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20"/>
      <c r="MDF2" s="18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20"/>
      <c r="MEU2" s="18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20"/>
      <c r="MGJ2" s="18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20"/>
      <c r="MHY2" s="18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20"/>
      <c r="MJN2" s="18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20"/>
      <c r="MLC2" s="18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20"/>
      <c r="MMR2" s="18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20"/>
      <c r="MOG2" s="18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20"/>
      <c r="MPV2" s="18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20"/>
      <c r="MRK2" s="18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20"/>
      <c r="MSZ2" s="18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20"/>
      <c r="MUO2" s="18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20"/>
      <c r="MWD2" s="18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20"/>
      <c r="MXS2" s="18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20"/>
      <c r="MZH2" s="18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20"/>
      <c r="NAW2" s="18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20"/>
      <c r="NCL2" s="18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20"/>
      <c r="NEA2" s="18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20"/>
      <c r="NFP2" s="18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20"/>
      <c r="NHE2" s="18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20"/>
      <c r="NIT2" s="18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20"/>
      <c r="NKI2" s="18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20"/>
      <c r="NLX2" s="18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20"/>
      <c r="NNM2" s="18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20"/>
      <c r="NPB2" s="18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20"/>
      <c r="NQQ2" s="18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20"/>
      <c r="NSF2" s="18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20"/>
      <c r="NTU2" s="18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20"/>
      <c r="NVJ2" s="18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20"/>
      <c r="NWY2" s="18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20"/>
      <c r="NYN2" s="18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20"/>
      <c r="OAC2" s="18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20"/>
      <c r="OBR2" s="18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20"/>
      <c r="ODG2" s="18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20"/>
      <c r="OEV2" s="18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20"/>
      <c r="OGK2" s="18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20"/>
      <c r="OHZ2" s="18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20"/>
      <c r="OJO2" s="18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20"/>
      <c r="OLD2" s="18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20"/>
      <c r="OMS2" s="18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20"/>
      <c r="OOH2" s="18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20"/>
      <c r="OPW2" s="18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20"/>
      <c r="ORL2" s="18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20"/>
      <c r="OTA2" s="18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20"/>
      <c r="OUP2" s="18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20"/>
      <c r="OWE2" s="18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20"/>
      <c r="OXT2" s="18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20"/>
      <c r="OZI2" s="18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20"/>
      <c r="PAX2" s="18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20"/>
      <c r="PCM2" s="18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20"/>
      <c r="PEB2" s="18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20"/>
      <c r="PFQ2" s="18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20"/>
      <c r="PHF2" s="18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20"/>
      <c r="PIU2" s="18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20"/>
      <c r="PKJ2" s="18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20"/>
      <c r="PLY2" s="18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20"/>
      <c r="PNN2" s="18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20"/>
      <c r="PPC2" s="18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20"/>
      <c r="PQR2" s="18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20"/>
      <c r="PSG2" s="18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20"/>
      <c r="PTV2" s="18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20"/>
      <c r="PVK2" s="18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20"/>
      <c r="PWZ2" s="18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20"/>
      <c r="PYO2" s="18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20"/>
      <c r="QAD2" s="18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20"/>
      <c r="QBS2" s="18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20"/>
      <c r="QDH2" s="18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20"/>
      <c r="QEW2" s="18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20"/>
      <c r="QGL2" s="18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20"/>
      <c r="QIA2" s="18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20"/>
      <c r="QJP2" s="18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20"/>
      <c r="QLE2" s="18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20"/>
      <c r="QMT2" s="18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20"/>
      <c r="QOI2" s="18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20"/>
      <c r="QPX2" s="18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20"/>
      <c r="QRM2" s="18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20"/>
      <c r="QTB2" s="18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20"/>
      <c r="QUQ2" s="18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20"/>
      <c r="QWF2" s="18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20"/>
      <c r="QXU2" s="18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20"/>
      <c r="QZJ2" s="18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20"/>
      <c r="RAY2" s="18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20"/>
      <c r="RCN2" s="18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20"/>
      <c r="REC2" s="18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20"/>
      <c r="RFR2" s="18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20"/>
      <c r="RHG2" s="18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20"/>
      <c r="RIV2" s="18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20"/>
      <c r="RKK2" s="18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20"/>
      <c r="RLZ2" s="18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20"/>
      <c r="RNO2" s="18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20"/>
      <c r="RPD2" s="18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20"/>
      <c r="RQS2" s="18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20"/>
      <c r="RSH2" s="18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20"/>
      <c r="RTW2" s="18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20"/>
      <c r="RVL2" s="18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20"/>
      <c r="RXA2" s="18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20"/>
      <c r="RYP2" s="18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20"/>
      <c r="SAE2" s="18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20"/>
      <c r="SBT2" s="18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20"/>
      <c r="SDI2" s="18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20"/>
      <c r="SEX2" s="18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20"/>
      <c r="SGM2" s="18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20"/>
      <c r="SIB2" s="18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20"/>
      <c r="SJQ2" s="18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20"/>
      <c r="SLF2" s="18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20"/>
      <c r="SMU2" s="18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20"/>
      <c r="SOJ2" s="18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20"/>
      <c r="SPY2" s="18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20"/>
      <c r="SRN2" s="18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20"/>
      <c r="STC2" s="18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20"/>
      <c r="SUR2" s="18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20"/>
      <c r="SWG2" s="18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20"/>
      <c r="SXV2" s="18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20"/>
      <c r="SZK2" s="18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20"/>
      <c r="TAZ2" s="18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20"/>
      <c r="TCO2" s="18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20"/>
      <c r="TED2" s="18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20"/>
      <c r="TFS2" s="18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20"/>
      <c r="THH2" s="18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20"/>
      <c r="TIW2" s="18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20"/>
      <c r="TKL2" s="18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20"/>
      <c r="TMA2" s="18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20"/>
      <c r="TNP2" s="18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20"/>
      <c r="TPE2" s="18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20"/>
      <c r="TQT2" s="18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20"/>
      <c r="TSI2" s="18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20"/>
      <c r="TTX2" s="18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20"/>
      <c r="TVM2" s="18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20"/>
      <c r="TXB2" s="18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20"/>
      <c r="TYQ2" s="18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20"/>
      <c r="UAF2" s="18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20"/>
      <c r="UBU2" s="18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20"/>
      <c r="UDJ2" s="18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20"/>
      <c r="UEY2" s="18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20"/>
      <c r="UGN2" s="18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20"/>
      <c r="UIC2" s="18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20"/>
      <c r="UJR2" s="18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20"/>
      <c r="ULG2" s="18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20"/>
      <c r="UMV2" s="18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20"/>
      <c r="UOK2" s="18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20"/>
      <c r="UPZ2" s="18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20"/>
      <c r="URO2" s="18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20"/>
      <c r="UTD2" s="18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20"/>
      <c r="UUS2" s="18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20"/>
      <c r="UWH2" s="18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20"/>
      <c r="UXW2" s="18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20"/>
      <c r="UZL2" s="18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20"/>
      <c r="VBA2" s="18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20"/>
      <c r="VCP2" s="18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20"/>
      <c r="VEE2" s="18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20"/>
      <c r="VFT2" s="18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20"/>
      <c r="VHI2" s="18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20"/>
      <c r="VIX2" s="18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20"/>
      <c r="VKM2" s="18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20"/>
      <c r="VMB2" s="18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20"/>
      <c r="VNQ2" s="18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20"/>
      <c r="VPF2" s="18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20"/>
      <c r="VQU2" s="18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20"/>
      <c r="VSJ2" s="18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20"/>
      <c r="VTY2" s="18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20"/>
      <c r="VVN2" s="18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20"/>
      <c r="VXC2" s="18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20"/>
      <c r="VYR2" s="18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20"/>
      <c r="WAG2" s="18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20"/>
      <c r="WBV2" s="18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20"/>
      <c r="WDK2" s="18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20"/>
      <c r="WEZ2" s="18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20"/>
      <c r="WGO2" s="18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20"/>
      <c r="WID2" s="18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20"/>
      <c r="WJS2" s="18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20"/>
      <c r="WLH2" s="18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20"/>
      <c r="WMW2" s="18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20"/>
      <c r="WOL2" s="18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20"/>
      <c r="WQA2" s="18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20"/>
      <c r="WRP2" s="18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20"/>
      <c r="WTE2" s="18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20"/>
      <c r="WUT2" s="18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20"/>
      <c r="WWI2" s="18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20"/>
      <c r="WXX2" s="18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20"/>
      <c r="WZM2" s="18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20"/>
      <c r="XBB2" s="18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20"/>
      <c r="XCQ2" s="18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20"/>
      <c r="XEF2" s="18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  <c r="XFC2" s="19"/>
      <c r="XFD2" s="19"/>
    </row>
    <row r="3" spans="1:16384" s="2" customFormat="1" ht="153" customHeight="1">
      <c r="A3" s="24" t="s">
        <v>0</v>
      </c>
      <c r="B3" s="30" t="s">
        <v>41</v>
      </c>
      <c r="C3" s="9" t="s">
        <v>43</v>
      </c>
      <c r="D3" s="9" t="s">
        <v>44</v>
      </c>
      <c r="E3" s="9" t="s">
        <v>45</v>
      </c>
      <c r="F3" s="9" t="s">
        <v>46</v>
      </c>
      <c r="G3" s="9" t="s">
        <v>47</v>
      </c>
      <c r="H3" s="9" t="s">
        <v>48</v>
      </c>
      <c r="I3" s="9" t="s">
        <v>49</v>
      </c>
      <c r="J3" s="9" t="s">
        <v>50</v>
      </c>
      <c r="K3" s="9" t="s">
        <v>51</v>
      </c>
      <c r="L3" s="9" t="s">
        <v>52</v>
      </c>
      <c r="M3" s="9" t="s">
        <v>53</v>
      </c>
      <c r="N3" s="9" t="s">
        <v>54</v>
      </c>
      <c r="O3" s="9" t="s">
        <v>55</v>
      </c>
      <c r="P3" s="9" t="s">
        <v>56</v>
      </c>
      <c r="Q3" s="9" t="s">
        <v>57</v>
      </c>
      <c r="R3" s="9" t="s">
        <v>58</v>
      </c>
      <c r="S3" s="9" t="s">
        <v>59</v>
      </c>
      <c r="T3" s="9" t="s">
        <v>60</v>
      </c>
      <c r="U3" s="9" t="s">
        <v>61</v>
      </c>
      <c r="V3" s="9" t="s">
        <v>62</v>
      </c>
      <c r="W3" s="9" t="s">
        <v>63</v>
      </c>
      <c r="X3" s="9" t="s">
        <v>64</v>
      </c>
      <c r="Y3" s="9" t="s">
        <v>65</v>
      </c>
      <c r="Z3" s="9" t="s">
        <v>66</v>
      </c>
      <c r="AA3" s="9" t="s">
        <v>67</v>
      </c>
      <c r="AB3" s="9" t="s">
        <v>68</v>
      </c>
      <c r="AC3" s="9" t="s">
        <v>69</v>
      </c>
      <c r="AD3" s="9" t="s">
        <v>70</v>
      </c>
      <c r="AE3" s="9" t="s">
        <v>71</v>
      </c>
      <c r="AF3" s="9" t="s">
        <v>72</v>
      </c>
      <c r="AG3" s="9" t="s">
        <v>73</v>
      </c>
      <c r="AH3" s="9" t="s">
        <v>74</v>
      </c>
      <c r="AI3" s="9" t="s">
        <v>75</v>
      </c>
      <c r="AJ3" s="9" t="s">
        <v>76</v>
      </c>
      <c r="AK3" s="9" t="s">
        <v>77</v>
      </c>
      <c r="AL3" s="9" t="s">
        <v>78</v>
      </c>
      <c r="AM3" s="26" t="s">
        <v>80</v>
      </c>
      <c r="AN3" s="32"/>
      <c r="AO3" s="28"/>
    </row>
    <row r="4" spans="1:16384" s="11" customFormat="1" ht="19.5" customHeight="1">
      <c r="A4" s="25"/>
      <c r="B4" s="31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7"/>
      <c r="AN4" s="32"/>
      <c r="AO4" s="29"/>
    </row>
    <row r="5" spans="1:16384" s="6" customFormat="1" ht="19.5" customHeight="1">
      <c r="A5" s="4">
        <v>1</v>
      </c>
      <c r="B5" s="7" t="s">
        <v>43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7">
        <v>0</v>
      </c>
      <c r="AN5" s="7" t="s">
        <v>43</v>
      </c>
      <c r="AO5" s="4">
        <v>1</v>
      </c>
    </row>
    <row r="6" spans="1:16384" s="6" customFormat="1" ht="19.5" customHeight="1">
      <c r="A6" s="4">
        <v>2</v>
      </c>
      <c r="B6" s="7" t="s">
        <v>44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>
        <v>240</v>
      </c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7">
        <f>SUM(D6:AL6)</f>
        <v>240</v>
      </c>
      <c r="AN6" s="7" t="s">
        <v>44</v>
      </c>
      <c r="AO6" s="4">
        <v>2</v>
      </c>
    </row>
    <row r="7" spans="1:16384" s="6" customFormat="1" ht="19.5" customHeight="1">
      <c r="A7" s="4">
        <v>3</v>
      </c>
      <c r="B7" s="7" t="s">
        <v>45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7">
        <v>0</v>
      </c>
      <c r="AN7" s="7" t="s">
        <v>45</v>
      </c>
      <c r="AO7" s="4">
        <v>3</v>
      </c>
    </row>
    <row r="8" spans="1:16384" s="6" customFormat="1" ht="19.5" customHeight="1">
      <c r="A8" s="4">
        <v>4</v>
      </c>
      <c r="B8" s="7" t="s">
        <v>46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7">
        <v>0</v>
      </c>
      <c r="AN8" s="7" t="s">
        <v>46</v>
      </c>
      <c r="AO8" s="4">
        <v>4</v>
      </c>
    </row>
    <row r="9" spans="1:16384" s="6" customFormat="1" ht="19.5" customHeight="1">
      <c r="A9" s="4">
        <v>5</v>
      </c>
      <c r="B9" s="7" t="s">
        <v>47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>
        <v>609.4</v>
      </c>
      <c r="AA9" s="16">
        <v>365.6</v>
      </c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>
        <f>SUM(D9:AL9)</f>
        <v>975</v>
      </c>
      <c r="AN9" s="7" t="s">
        <v>47</v>
      </c>
      <c r="AO9" s="4">
        <v>5</v>
      </c>
    </row>
    <row r="10" spans="1:16384" s="6" customFormat="1" ht="19.5" customHeight="1">
      <c r="A10" s="4">
        <v>6</v>
      </c>
      <c r="B10" s="7" t="s">
        <v>48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7">
        <v>0</v>
      </c>
      <c r="AN10" s="7" t="s">
        <v>48</v>
      </c>
      <c r="AO10" s="4">
        <v>6</v>
      </c>
    </row>
    <row r="11" spans="1:16384" s="6" customFormat="1" ht="19.5" customHeight="1">
      <c r="A11" s="4">
        <v>7</v>
      </c>
      <c r="B11" s="7" t="s">
        <v>49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>
        <v>830.8</v>
      </c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7">
        <f>SUM(D11:AL11)</f>
        <v>830.8</v>
      </c>
      <c r="AN11" s="7" t="s">
        <v>49</v>
      </c>
      <c r="AO11" s="4">
        <v>7</v>
      </c>
    </row>
    <row r="12" spans="1:16384" s="6" customFormat="1" ht="19.5" customHeight="1">
      <c r="A12" s="4">
        <v>8</v>
      </c>
      <c r="B12" s="7" t="s">
        <v>50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7">
        <v>0</v>
      </c>
      <c r="AN12" s="7" t="s">
        <v>50</v>
      </c>
      <c r="AO12" s="4">
        <v>8</v>
      </c>
    </row>
    <row r="13" spans="1:16384" s="6" customFormat="1" ht="19.5" customHeight="1">
      <c r="A13" s="4">
        <v>9</v>
      </c>
      <c r="B13" s="7" t="s">
        <v>51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7">
        <v>0</v>
      </c>
      <c r="AN13" s="7" t="s">
        <v>51</v>
      </c>
      <c r="AO13" s="4">
        <v>9</v>
      </c>
    </row>
    <row r="14" spans="1:16384" s="6" customFormat="1" ht="19.5" customHeight="1">
      <c r="A14" s="4">
        <v>10</v>
      </c>
      <c r="B14" s="7" t="s">
        <v>52</v>
      </c>
      <c r="C14" s="16"/>
      <c r="D14" s="16"/>
      <c r="E14" s="16"/>
      <c r="F14" s="16">
        <v>829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>
        <v>1349.8000000000002</v>
      </c>
      <c r="AA14" s="16">
        <v>3345</v>
      </c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7">
        <f>SUM(D14:AL14)</f>
        <v>5523.8</v>
      </c>
      <c r="AN14" s="7" t="s">
        <v>52</v>
      </c>
      <c r="AO14" s="4">
        <v>10</v>
      </c>
    </row>
    <row r="15" spans="1:16384" s="6" customFormat="1" ht="19.5" customHeight="1">
      <c r="A15" s="4">
        <v>11</v>
      </c>
      <c r="B15" s="7" t="s">
        <v>53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>
        <v>0</v>
      </c>
      <c r="AN15" s="7" t="s">
        <v>53</v>
      </c>
      <c r="AO15" s="4">
        <v>11</v>
      </c>
    </row>
    <row r="16" spans="1:16384" s="6" customFormat="1" ht="19.5" customHeight="1">
      <c r="A16" s="4">
        <v>12</v>
      </c>
      <c r="B16" s="7" t="s">
        <v>54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>
        <v>184.6</v>
      </c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>
        <v>2824.5</v>
      </c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>
        <f>SUM(D16:AL16)</f>
        <v>3009.1</v>
      </c>
      <c r="AN16" s="7" t="s">
        <v>54</v>
      </c>
      <c r="AO16" s="4">
        <v>12</v>
      </c>
    </row>
    <row r="17" spans="1:41" s="6" customFormat="1" ht="19.5" customHeight="1">
      <c r="A17" s="4">
        <v>13</v>
      </c>
      <c r="B17" s="7" t="s">
        <v>55</v>
      </c>
      <c r="C17" s="16"/>
      <c r="D17" s="16"/>
      <c r="E17" s="16"/>
      <c r="F17" s="16">
        <v>64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>
        <f>SUM(D17:AL17)</f>
        <v>64</v>
      </c>
      <c r="AN17" s="7" t="s">
        <v>55</v>
      </c>
      <c r="AO17" s="4">
        <v>13</v>
      </c>
    </row>
    <row r="18" spans="1:41" s="6" customFormat="1" ht="19.5" customHeight="1">
      <c r="A18" s="4">
        <v>14</v>
      </c>
      <c r="B18" s="7" t="s">
        <v>56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>
        <v>0</v>
      </c>
      <c r="AN18" s="7" t="s">
        <v>56</v>
      </c>
      <c r="AO18" s="4">
        <v>14</v>
      </c>
    </row>
    <row r="19" spans="1:41" s="6" customFormat="1" ht="19.5" customHeight="1">
      <c r="A19" s="4">
        <v>15</v>
      </c>
      <c r="B19" s="7" t="s">
        <v>57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7">
        <v>0</v>
      </c>
      <c r="AN19" s="7" t="s">
        <v>57</v>
      </c>
      <c r="AO19" s="4">
        <v>15</v>
      </c>
    </row>
    <row r="20" spans="1:41" s="6" customFormat="1" ht="19.5" customHeight="1">
      <c r="A20" s="4">
        <v>16</v>
      </c>
      <c r="B20" s="7" t="s">
        <v>58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7">
        <v>0</v>
      </c>
      <c r="AN20" s="7" t="s">
        <v>58</v>
      </c>
      <c r="AO20" s="4">
        <v>16</v>
      </c>
    </row>
    <row r="21" spans="1:41" s="6" customFormat="1" ht="19.5" customHeight="1">
      <c r="A21" s="4">
        <v>17</v>
      </c>
      <c r="B21" s="7" t="s">
        <v>59</v>
      </c>
      <c r="C21" s="16"/>
      <c r="D21" s="16">
        <v>53.3</v>
      </c>
      <c r="E21" s="16"/>
      <c r="F21" s="16"/>
      <c r="G21" s="16"/>
      <c r="H21" s="16"/>
      <c r="I21" s="16"/>
      <c r="J21" s="16"/>
      <c r="K21" s="16"/>
      <c r="L21" s="16"/>
      <c r="M21" s="16">
        <v>894.79999999999984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>
        <v>1860.2</v>
      </c>
      <c r="AA21" s="16">
        <v>60</v>
      </c>
      <c r="AB21" s="16"/>
      <c r="AC21" s="16"/>
      <c r="AD21" s="16"/>
      <c r="AE21" s="16"/>
      <c r="AF21" s="16"/>
      <c r="AG21" s="16">
        <v>81.3</v>
      </c>
      <c r="AH21" s="16"/>
      <c r="AI21" s="16"/>
      <c r="AJ21" s="16"/>
      <c r="AK21" s="16"/>
      <c r="AL21" s="16"/>
      <c r="AM21" s="17">
        <f>SUM(D21:AL21)</f>
        <v>2949.6</v>
      </c>
      <c r="AN21" s="7" t="s">
        <v>59</v>
      </c>
      <c r="AO21" s="4">
        <v>17</v>
      </c>
    </row>
    <row r="22" spans="1:41" s="6" customFormat="1" ht="19.5" customHeight="1">
      <c r="A22" s="4">
        <v>18</v>
      </c>
      <c r="B22" s="7" t="s">
        <v>60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>
        <v>189</v>
      </c>
      <c r="AJ22" s="16"/>
      <c r="AK22" s="16"/>
      <c r="AL22" s="16"/>
      <c r="AM22" s="17">
        <f>SUM(D22:AL22)</f>
        <v>189</v>
      </c>
      <c r="AN22" s="7" t="s">
        <v>60</v>
      </c>
      <c r="AO22" s="4">
        <v>18</v>
      </c>
    </row>
    <row r="23" spans="1:41" s="6" customFormat="1" ht="19.5" customHeight="1">
      <c r="A23" s="4">
        <v>19</v>
      </c>
      <c r="B23" s="7" t="s">
        <v>61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7">
        <v>0</v>
      </c>
      <c r="AN23" s="7" t="s">
        <v>61</v>
      </c>
      <c r="AO23" s="4">
        <v>19</v>
      </c>
    </row>
    <row r="24" spans="1:41" s="6" customFormat="1" ht="19.5" customHeight="1">
      <c r="A24" s="4">
        <v>20</v>
      </c>
      <c r="B24" s="7" t="s">
        <v>62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>
        <v>152.19999999999999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7">
        <f>SUM(D24:AL24)</f>
        <v>152.19999999999999</v>
      </c>
      <c r="AN24" s="7" t="s">
        <v>62</v>
      </c>
      <c r="AO24" s="4">
        <v>20</v>
      </c>
    </row>
    <row r="25" spans="1:41" s="6" customFormat="1" ht="19.5" customHeight="1">
      <c r="A25" s="4">
        <v>21</v>
      </c>
      <c r="B25" s="7" t="s">
        <v>63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>
        <v>1051.3999999999999</v>
      </c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7">
        <f>SUM(D25:AL25)</f>
        <v>1051.3999999999999</v>
      </c>
      <c r="AN25" s="7" t="s">
        <v>63</v>
      </c>
      <c r="AO25" s="4">
        <v>21</v>
      </c>
    </row>
    <row r="26" spans="1:41" s="6" customFormat="1" ht="19.5" customHeight="1">
      <c r="A26" s="4">
        <v>22</v>
      </c>
      <c r="B26" s="7" t="s">
        <v>64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7">
        <v>0</v>
      </c>
      <c r="AN26" s="7" t="s">
        <v>64</v>
      </c>
      <c r="AO26" s="4">
        <v>22</v>
      </c>
    </row>
    <row r="27" spans="1:41" s="6" customFormat="1" ht="19.5" customHeight="1">
      <c r="A27" s="4">
        <v>23</v>
      </c>
      <c r="B27" s="7" t="s">
        <v>65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7">
        <v>0</v>
      </c>
      <c r="AN27" s="7" t="s">
        <v>65</v>
      </c>
      <c r="AO27" s="4">
        <v>23</v>
      </c>
    </row>
    <row r="28" spans="1:41" s="6" customFormat="1" ht="19.5" customHeight="1">
      <c r="A28" s="4">
        <v>24</v>
      </c>
      <c r="B28" s="7" t="s">
        <v>66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7">
        <v>0</v>
      </c>
      <c r="AN28" s="7" t="s">
        <v>66</v>
      </c>
      <c r="AO28" s="4">
        <v>24</v>
      </c>
    </row>
    <row r="29" spans="1:41" s="6" customFormat="1" ht="19.5" customHeight="1">
      <c r="A29" s="4">
        <v>25</v>
      </c>
      <c r="B29" s="7" t="s">
        <v>67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7">
        <v>0</v>
      </c>
      <c r="AN29" s="7" t="s">
        <v>67</v>
      </c>
      <c r="AO29" s="4">
        <v>25</v>
      </c>
    </row>
    <row r="30" spans="1:41" s="6" customFormat="1" ht="19.5" customHeight="1">
      <c r="A30" s="4">
        <v>26</v>
      </c>
      <c r="B30" s="7" t="s">
        <v>68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>
        <v>190.3</v>
      </c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7">
        <f>SUM(D30:AL30)</f>
        <v>190.3</v>
      </c>
      <c r="AN30" s="7" t="s">
        <v>68</v>
      </c>
      <c r="AO30" s="4">
        <v>26</v>
      </c>
    </row>
    <row r="31" spans="1:41" s="6" customFormat="1" ht="19.5" customHeight="1">
      <c r="A31" s="4">
        <v>27</v>
      </c>
      <c r="B31" s="7" t="s">
        <v>69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7">
        <v>0</v>
      </c>
      <c r="AN31" s="7" t="s">
        <v>69</v>
      </c>
      <c r="AO31" s="4">
        <v>27</v>
      </c>
    </row>
    <row r="32" spans="1:41" s="6" customFormat="1" ht="19.5" customHeight="1">
      <c r="A32" s="4">
        <v>28</v>
      </c>
      <c r="B32" s="7" t="s">
        <v>70</v>
      </c>
      <c r="C32" s="16"/>
      <c r="D32" s="16"/>
      <c r="E32" s="16">
        <v>256</v>
      </c>
      <c r="F32" s="16">
        <v>1968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>
        <v>122</v>
      </c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7">
        <f>SUM(D32:AL32)</f>
        <v>2346</v>
      </c>
      <c r="AN32" s="7" t="s">
        <v>70</v>
      </c>
      <c r="AO32" s="4">
        <v>28</v>
      </c>
    </row>
    <row r="33" spans="1:41" s="6" customFormat="1" ht="19.5" customHeight="1">
      <c r="A33" s="4">
        <v>29</v>
      </c>
      <c r="B33" s="7" t="s">
        <v>71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>
        <v>102.4</v>
      </c>
      <c r="AA33" s="16">
        <v>60</v>
      </c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7">
        <f>SUM(D33:AL33)</f>
        <v>162.4</v>
      </c>
      <c r="AN33" s="7" t="s">
        <v>71</v>
      </c>
      <c r="AO33" s="4">
        <v>29</v>
      </c>
    </row>
    <row r="34" spans="1:41" s="6" customFormat="1" ht="19.5" customHeight="1">
      <c r="A34" s="4">
        <v>30</v>
      </c>
      <c r="B34" s="7" t="s">
        <v>72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7">
        <v>0</v>
      </c>
      <c r="AN34" s="7" t="s">
        <v>72</v>
      </c>
      <c r="AO34" s="4">
        <v>30</v>
      </c>
    </row>
    <row r="35" spans="1:41" s="6" customFormat="1" ht="19.5" customHeight="1">
      <c r="A35" s="4">
        <v>31</v>
      </c>
      <c r="B35" s="7" t="s">
        <v>73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>
        <v>712.2</v>
      </c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7">
        <f>SUM(D35:AL35)</f>
        <v>712.2</v>
      </c>
      <c r="AN35" s="7" t="s">
        <v>73</v>
      </c>
      <c r="AO35" s="4">
        <v>31</v>
      </c>
    </row>
    <row r="36" spans="1:41" s="6" customFormat="1" ht="19.5" customHeight="1">
      <c r="A36" s="4">
        <v>32</v>
      </c>
      <c r="B36" s="7" t="s">
        <v>74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>
        <v>55</v>
      </c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7">
        <f>SUM(D36:AL36)</f>
        <v>55</v>
      </c>
      <c r="AN36" s="7" t="s">
        <v>74</v>
      </c>
      <c r="AO36" s="4">
        <v>32</v>
      </c>
    </row>
    <row r="37" spans="1:41" s="6" customFormat="1" ht="19.5" customHeight="1">
      <c r="A37" s="4">
        <v>33</v>
      </c>
      <c r="B37" s="7" t="s">
        <v>75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7">
        <v>0</v>
      </c>
      <c r="AN37" s="7" t="s">
        <v>75</v>
      </c>
      <c r="AO37" s="4">
        <v>33</v>
      </c>
    </row>
    <row r="38" spans="1:41" s="6" customFormat="1" ht="19.5" customHeight="1">
      <c r="A38" s="4">
        <v>34</v>
      </c>
      <c r="B38" s="7" t="s">
        <v>76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>
        <v>151.19999999999999</v>
      </c>
      <c r="AA38" s="16">
        <v>604</v>
      </c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7">
        <f>SUM(D38:AL38)</f>
        <v>755.2</v>
      </c>
      <c r="AN38" s="7" t="s">
        <v>76</v>
      </c>
      <c r="AO38" s="4">
        <v>34</v>
      </c>
    </row>
    <row r="39" spans="1:41" s="6" customFormat="1" ht="19.5" customHeight="1">
      <c r="A39" s="4">
        <v>35</v>
      </c>
      <c r="B39" s="7" t="s">
        <v>77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7">
        <v>0</v>
      </c>
      <c r="AN39" s="7" t="s">
        <v>77</v>
      </c>
      <c r="AO39" s="4">
        <v>35</v>
      </c>
    </row>
    <row r="40" spans="1:41" s="6" customFormat="1" ht="19.5" customHeight="1">
      <c r="A40" s="4">
        <v>36</v>
      </c>
      <c r="B40" s="7" t="s">
        <v>78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>
        <v>6565.5000000000018</v>
      </c>
      <c r="AA40" s="16">
        <v>2009.8</v>
      </c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7">
        <f>SUM(D40:AL40)</f>
        <v>8575.3000000000011</v>
      </c>
      <c r="AN40" s="7" t="s">
        <v>78</v>
      </c>
      <c r="AO40" s="4">
        <v>36</v>
      </c>
    </row>
    <row r="41" spans="1:41" s="12" customFormat="1" ht="23.25" customHeight="1">
      <c r="A41" s="15"/>
      <c r="B41" s="14" t="s">
        <v>81</v>
      </c>
      <c r="C41" s="17">
        <v>0</v>
      </c>
      <c r="D41" s="17">
        <f>SUM(D6:D40)</f>
        <v>53.3</v>
      </c>
      <c r="E41" s="17">
        <f>SUM(E6:E40)</f>
        <v>256</v>
      </c>
      <c r="F41" s="17">
        <f>SUM(F6:F40)</f>
        <v>2861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f>SUM(M6:M40)</f>
        <v>894.79999999999984</v>
      </c>
      <c r="N41" s="17">
        <f>SUM(N6:N40)</f>
        <v>184.6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f>SUM(Z6:Z40)</f>
        <v>16454.900000000001</v>
      </c>
      <c r="AA41" s="17">
        <f>SUM(AA6:AA40)</f>
        <v>6806.4000000000005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f>SUM(AG6:AG40)</f>
        <v>81.3</v>
      </c>
      <c r="AH41" s="17">
        <v>0</v>
      </c>
      <c r="AI41" s="17">
        <f>SUM(AI6:AI40)</f>
        <v>189</v>
      </c>
      <c r="AJ41" s="17">
        <v>0</v>
      </c>
      <c r="AK41" s="17">
        <v>0</v>
      </c>
      <c r="AL41" s="17">
        <v>0</v>
      </c>
      <c r="AM41" s="17">
        <f>SUM(D41:AL41)</f>
        <v>27781.300000000003</v>
      </c>
      <c r="AN41" s="14" t="s">
        <v>82</v>
      </c>
      <c r="AO41" s="15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2.85546875" style="8" customWidth="1"/>
    <col min="3" max="38" width="9.140625" style="1"/>
    <col min="39" max="39" width="16.85546875" style="3" customWidth="1"/>
    <col min="40" max="40" width="28" style="1" customWidth="1"/>
    <col min="41" max="41" width="9.140625" style="1"/>
  </cols>
  <sheetData>
    <row r="1" spans="1:16384" ht="27.75" customHeight="1">
      <c r="A1" s="21" t="s">
        <v>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16384" ht="37.5" customHeight="1">
      <c r="A2" s="18" t="s">
        <v>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  <c r="AP2" s="18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20"/>
      <c r="CE2" s="18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20"/>
      <c r="DT2" s="18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20"/>
      <c r="FI2" s="18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20"/>
      <c r="GX2" s="18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20"/>
      <c r="IM2" s="18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20"/>
      <c r="KB2" s="18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20"/>
      <c r="LQ2" s="18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20"/>
      <c r="NF2" s="18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20"/>
      <c r="OU2" s="18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20"/>
      <c r="QJ2" s="18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20"/>
      <c r="RY2" s="18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20"/>
      <c r="TN2" s="18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20"/>
      <c r="VC2" s="18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20"/>
      <c r="WR2" s="18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20"/>
      <c r="YG2" s="18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20"/>
      <c r="ZV2" s="18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20"/>
      <c r="ABK2" s="18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20"/>
      <c r="ACZ2" s="18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20"/>
      <c r="AEO2" s="18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20"/>
      <c r="AGD2" s="18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20"/>
      <c r="AHS2" s="18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20"/>
      <c r="AJH2" s="18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20"/>
      <c r="AKW2" s="18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20"/>
      <c r="AML2" s="18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20"/>
      <c r="AOA2" s="18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20"/>
      <c r="APP2" s="18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20"/>
      <c r="ARE2" s="18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20"/>
      <c r="AST2" s="18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20"/>
      <c r="AUI2" s="18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20"/>
      <c r="AVX2" s="18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20"/>
      <c r="AXM2" s="18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20"/>
      <c r="AZB2" s="18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20"/>
      <c r="BAQ2" s="18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20"/>
      <c r="BCF2" s="18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20"/>
      <c r="BDU2" s="18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20"/>
      <c r="BFJ2" s="18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20"/>
      <c r="BGY2" s="18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20"/>
      <c r="BIN2" s="18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20"/>
      <c r="BKC2" s="18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20"/>
      <c r="BLR2" s="18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20"/>
      <c r="BNG2" s="18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20"/>
      <c r="BOV2" s="18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20"/>
      <c r="BQK2" s="18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20"/>
      <c r="BRZ2" s="18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20"/>
      <c r="BTO2" s="18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20"/>
      <c r="BVD2" s="18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20"/>
      <c r="BWS2" s="18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20"/>
      <c r="BYH2" s="18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20"/>
      <c r="BZW2" s="18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20"/>
      <c r="CBL2" s="18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20"/>
      <c r="CDA2" s="18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20"/>
      <c r="CEP2" s="18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20"/>
      <c r="CGE2" s="18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20"/>
      <c r="CHT2" s="18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20"/>
      <c r="CJI2" s="18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20"/>
      <c r="CKX2" s="18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20"/>
      <c r="CMM2" s="18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20"/>
      <c r="COB2" s="18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20"/>
      <c r="CPQ2" s="18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20"/>
      <c r="CRF2" s="18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20"/>
      <c r="CSU2" s="18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20"/>
      <c r="CUJ2" s="18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20"/>
      <c r="CVY2" s="18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20"/>
      <c r="CXN2" s="18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20"/>
      <c r="CZC2" s="18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20"/>
      <c r="DAR2" s="18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20"/>
      <c r="DCG2" s="18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20"/>
      <c r="DDV2" s="18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20"/>
      <c r="DFK2" s="18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20"/>
      <c r="DGZ2" s="18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20"/>
      <c r="DIO2" s="18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20"/>
      <c r="DKD2" s="18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20"/>
      <c r="DLS2" s="18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20"/>
      <c r="DNH2" s="18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20"/>
      <c r="DOW2" s="18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20"/>
      <c r="DQL2" s="18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20"/>
      <c r="DSA2" s="18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20"/>
      <c r="DTP2" s="18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20"/>
      <c r="DVE2" s="18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20"/>
      <c r="DWT2" s="18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20"/>
      <c r="DYI2" s="18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20"/>
      <c r="DZX2" s="18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20"/>
      <c r="EBM2" s="18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20"/>
      <c r="EDB2" s="18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20"/>
      <c r="EEQ2" s="18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20"/>
      <c r="EGF2" s="18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20"/>
      <c r="EHU2" s="18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20"/>
      <c r="EJJ2" s="18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20"/>
      <c r="EKY2" s="18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20"/>
      <c r="EMN2" s="18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20"/>
      <c r="EOC2" s="18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20"/>
      <c r="EPR2" s="18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20"/>
      <c r="ERG2" s="18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20"/>
      <c r="ESV2" s="18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20"/>
      <c r="EUK2" s="18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20"/>
      <c r="EVZ2" s="18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20"/>
      <c r="EXO2" s="18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20"/>
      <c r="EZD2" s="18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20"/>
      <c r="FAS2" s="18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20"/>
      <c r="FCH2" s="18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20"/>
      <c r="FDW2" s="18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20"/>
      <c r="FFL2" s="18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20"/>
      <c r="FHA2" s="18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20"/>
      <c r="FIP2" s="18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20"/>
      <c r="FKE2" s="18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20"/>
      <c r="FLT2" s="18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20"/>
      <c r="FNI2" s="18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20"/>
      <c r="FOX2" s="18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20"/>
      <c r="FQM2" s="18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20"/>
      <c r="FSB2" s="18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20"/>
      <c r="FTQ2" s="18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20"/>
      <c r="FVF2" s="18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20"/>
      <c r="FWU2" s="18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20"/>
      <c r="FYJ2" s="18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20"/>
      <c r="FZY2" s="18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20"/>
      <c r="GBN2" s="18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20"/>
      <c r="GDC2" s="18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20"/>
      <c r="GER2" s="18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20"/>
      <c r="GGG2" s="18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20"/>
      <c r="GHV2" s="18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20"/>
      <c r="GJK2" s="18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20"/>
      <c r="GKZ2" s="18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20"/>
      <c r="GMO2" s="18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20"/>
      <c r="GOD2" s="18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20"/>
      <c r="GPS2" s="18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20"/>
      <c r="GRH2" s="18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20"/>
      <c r="GSW2" s="18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20"/>
      <c r="GUL2" s="18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20"/>
      <c r="GWA2" s="18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20"/>
      <c r="GXP2" s="18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20"/>
      <c r="GZE2" s="18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20"/>
      <c r="HAT2" s="18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20"/>
      <c r="HCI2" s="18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20"/>
      <c r="HDX2" s="18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20"/>
      <c r="HFM2" s="18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20"/>
      <c r="HHB2" s="18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20"/>
      <c r="HIQ2" s="18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20"/>
      <c r="HKF2" s="18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20"/>
      <c r="HLU2" s="18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20"/>
      <c r="HNJ2" s="18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20"/>
      <c r="HOY2" s="18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20"/>
      <c r="HQN2" s="18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20"/>
      <c r="HSC2" s="18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20"/>
      <c r="HTR2" s="18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20"/>
      <c r="HVG2" s="18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20"/>
      <c r="HWV2" s="18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20"/>
      <c r="HYK2" s="18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20"/>
      <c r="HZZ2" s="18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20"/>
      <c r="IBO2" s="18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20"/>
      <c r="IDD2" s="18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20"/>
      <c r="IES2" s="18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20"/>
      <c r="IGH2" s="18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20"/>
      <c r="IHW2" s="18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20"/>
      <c r="IJL2" s="18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20"/>
      <c r="ILA2" s="18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20"/>
      <c r="IMP2" s="18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20"/>
      <c r="IOE2" s="18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20"/>
      <c r="IPT2" s="18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20"/>
      <c r="IRI2" s="18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20"/>
      <c r="ISX2" s="18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20"/>
      <c r="IUM2" s="18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20"/>
      <c r="IWB2" s="18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20"/>
      <c r="IXQ2" s="18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20"/>
      <c r="IZF2" s="18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20"/>
      <c r="JAU2" s="18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20"/>
      <c r="JCJ2" s="18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20"/>
      <c r="JDY2" s="18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20"/>
      <c r="JFN2" s="18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20"/>
      <c r="JHC2" s="18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20"/>
      <c r="JIR2" s="18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20"/>
      <c r="JKG2" s="18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20"/>
      <c r="JLV2" s="18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20"/>
      <c r="JNK2" s="18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20"/>
      <c r="JOZ2" s="18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20"/>
      <c r="JQO2" s="18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20"/>
      <c r="JSD2" s="18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20"/>
      <c r="JTS2" s="18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20"/>
      <c r="JVH2" s="18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20"/>
      <c r="JWW2" s="18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20"/>
      <c r="JYL2" s="18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20"/>
      <c r="KAA2" s="18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20"/>
      <c r="KBP2" s="18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20"/>
      <c r="KDE2" s="18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20"/>
      <c r="KET2" s="18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20"/>
      <c r="KGI2" s="18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20"/>
      <c r="KHX2" s="18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20"/>
      <c r="KJM2" s="18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20"/>
      <c r="KLB2" s="18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20"/>
      <c r="KMQ2" s="18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20"/>
      <c r="KOF2" s="18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20"/>
      <c r="KPU2" s="18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20"/>
      <c r="KRJ2" s="18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20"/>
      <c r="KSY2" s="18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20"/>
      <c r="KUN2" s="18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20"/>
      <c r="KWC2" s="18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20"/>
      <c r="KXR2" s="18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20"/>
      <c r="KZG2" s="18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20"/>
      <c r="LAV2" s="18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20"/>
      <c r="LCK2" s="18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20"/>
      <c r="LDZ2" s="18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20"/>
      <c r="LFO2" s="18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20"/>
      <c r="LHD2" s="18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20"/>
      <c r="LIS2" s="18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20"/>
      <c r="LKH2" s="18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20"/>
      <c r="LLW2" s="18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20"/>
      <c r="LNL2" s="18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20"/>
      <c r="LPA2" s="18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20"/>
      <c r="LQP2" s="18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20"/>
      <c r="LSE2" s="18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20"/>
      <c r="LTT2" s="18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20"/>
      <c r="LVI2" s="18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20"/>
      <c r="LWX2" s="18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20"/>
      <c r="LYM2" s="18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20"/>
      <c r="MAB2" s="18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20"/>
      <c r="MBQ2" s="18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20"/>
      <c r="MDF2" s="18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20"/>
      <c r="MEU2" s="18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20"/>
      <c r="MGJ2" s="18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20"/>
      <c r="MHY2" s="18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20"/>
      <c r="MJN2" s="18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20"/>
      <c r="MLC2" s="18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20"/>
      <c r="MMR2" s="18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20"/>
      <c r="MOG2" s="18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20"/>
      <c r="MPV2" s="18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20"/>
      <c r="MRK2" s="18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20"/>
      <c r="MSZ2" s="18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20"/>
      <c r="MUO2" s="18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20"/>
      <c r="MWD2" s="18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20"/>
      <c r="MXS2" s="18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20"/>
      <c r="MZH2" s="18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20"/>
      <c r="NAW2" s="18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20"/>
      <c r="NCL2" s="18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20"/>
      <c r="NEA2" s="18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20"/>
      <c r="NFP2" s="18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20"/>
      <c r="NHE2" s="18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20"/>
      <c r="NIT2" s="18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20"/>
      <c r="NKI2" s="18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20"/>
      <c r="NLX2" s="18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20"/>
      <c r="NNM2" s="18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20"/>
      <c r="NPB2" s="18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20"/>
      <c r="NQQ2" s="18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20"/>
      <c r="NSF2" s="18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20"/>
      <c r="NTU2" s="18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20"/>
      <c r="NVJ2" s="18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20"/>
      <c r="NWY2" s="18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20"/>
      <c r="NYN2" s="18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20"/>
      <c r="OAC2" s="18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20"/>
      <c r="OBR2" s="18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20"/>
      <c r="ODG2" s="18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20"/>
      <c r="OEV2" s="18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20"/>
      <c r="OGK2" s="18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20"/>
      <c r="OHZ2" s="18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20"/>
      <c r="OJO2" s="18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20"/>
      <c r="OLD2" s="18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20"/>
      <c r="OMS2" s="18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20"/>
      <c r="OOH2" s="18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20"/>
      <c r="OPW2" s="18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20"/>
      <c r="ORL2" s="18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20"/>
      <c r="OTA2" s="18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20"/>
      <c r="OUP2" s="18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20"/>
      <c r="OWE2" s="18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20"/>
      <c r="OXT2" s="18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20"/>
      <c r="OZI2" s="18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20"/>
      <c r="PAX2" s="18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20"/>
      <c r="PCM2" s="18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20"/>
      <c r="PEB2" s="18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20"/>
      <c r="PFQ2" s="18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20"/>
      <c r="PHF2" s="18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20"/>
      <c r="PIU2" s="18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20"/>
      <c r="PKJ2" s="18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20"/>
      <c r="PLY2" s="18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20"/>
      <c r="PNN2" s="18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20"/>
      <c r="PPC2" s="18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20"/>
      <c r="PQR2" s="18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20"/>
      <c r="PSG2" s="18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20"/>
      <c r="PTV2" s="18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20"/>
      <c r="PVK2" s="18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20"/>
      <c r="PWZ2" s="18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20"/>
      <c r="PYO2" s="18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20"/>
      <c r="QAD2" s="18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20"/>
      <c r="QBS2" s="18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20"/>
      <c r="QDH2" s="18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20"/>
      <c r="QEW2" s="18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20"/>
      <c r="QGL2" s="18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20"/>
      <c r="QIA2" s="18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20"/>
      <c r="QJP2" s="18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20"/>
      <c r="QLE2" s="18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20"/>
      <c r="QMT2" s="18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20"/>
      <c r="QOI2" s="18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20"/>
      <c r="QPX2" s="18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20"/>
      <c r="QRM2" s="18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20"/>
      <c r="QTB2" s="18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20"/>
      <c r="QUQ2" s="18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20"/>
      <c r="QWF2" s="18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20"/>
      <c r="QXU2" s="18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20"/>
      <c r="QZJ2" s="18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20"/>
      <c r="RAY2" s="18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20"/>
      <c r="RCN2" s="18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20"/>
      <c r="REC2" s="18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20"/>
      <c r="RFR2" s="18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20"/>
      <c r="RHG2" s="18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20"/>
      <c r="RIV2" s="18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20"/>
      <c r="RKK2" s="18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20"/>
      <c r="RLZ2" s="18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20"/>
      <c r="RNO2" s="18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20"/>
      <c r="RPD2" s="18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20"/>
      <c r="RQS2" s="18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20"/>
      <c r="RSH2" s="18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20"/>
      <c r="RTW2" s="18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20"/>
      <c r="RVL2" s="18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20"/>
      <c r="RXA2" s="18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20"/>
      <c r="RYP2" s="18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20"/>
      <c r="SAE2" s="18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20"/>
      <c r="SBT2" s="18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20"/>
      <c r="SDI2" s="18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20"/>
      <c r="SEX2" s="18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20"/>
      <c r="SGM2" s="18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20"/>
      <c r="SIB2" s="18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20"/>
      <c r="SJQ2" s="18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20"/>
      <c r="SLF2" s="18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20"/>
      <c r="SMU2" s="18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20"/>
      <c r="SOJ2" s="18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20"/>
      <c r="SPY2" s="18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20"/>
      <c r="SRN2" s="18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20"/>
      <c r="STC2" s="18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20"/>
      <c r="SUR2" s="18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20"/>
      <c r="SWG2" s="18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20"/>
      <c r="SXV2" s="18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20"/>
      <c r="SZK2" s="18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20"/>
      <c r="TAZ2" s="18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20"/>
      <c r="TCO2" s="18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20"/>
      <c r="TED2" s="18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20"/>
      <c r="TFS2" s="18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20"/>
      <c r="THH2" s="18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20"/>
      <c r="TIW2" s="18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20"/>
      <c r="TKL2" s="18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20"/>
      <c r="TMA2" s="18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20"/>
      <c r="TNP2" s="18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20"/>
      <c r="TPE2" s="18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20"/>
      <c r="TQT2" s="18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20"/>
      <c r="TSI2" s="18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20"/>
      <c r="TTX2" s="18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20"/>
      <c r="TVM2" s="18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20"/>
      <c r="TXB2" s="18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20"/>
      <c r="TYQ2" s="18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20"/>
      <c r="UAF2" s="18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20"/>
      <c r="UBU2" s="18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20"/>
      <c r="UDJ2" s="18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20"/>
      <c r="UEY2" s="18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20"/>
      <c r="UGN2" s="18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20"/>
      <c r="UIC2" s="18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20"/>
      <c r="UJR2" s="18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20"/>
      <c r="ULG2" s="18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20"/>
      <c r="UMV2" s="18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20"/>
      <c r="UOK2" s="18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20"/>
      <c r="UPZ2" s="18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20"/>
      <c r="URO2" s="18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20"/>
      <c r="UTD2" s="18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20"/>
      <c r="UUS2" s="18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20"/>
      <c r="UWH2" s="18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20"/>
      <c r="UXW2" s="18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20"/>
      <c r="UZL2" s="18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20"/>
      <c r="VBA2" s="18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20"/>
      <c r="VCP2" s="18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20"/>
      <c r="VEE2" s="18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20"/>
      <c r="VFT2" s="18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20"/>
      <c r="VHI2" s="18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20"/>
      <c r="VIX2" s="18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20"/>
      <c r="VKM2" s="18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20"/>
      <c r="VMB2" s="18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20"/>
      <c r="VNQ2" s="18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20"/>
      <c r="VPF2" s="18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20"/>
      <c r="VQU2" s="18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20"/>
      <c r="VSJ2" s="18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20"/>
      <c r="VTY2" s="18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20"/>
      <c r="VVN2" s="18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20"/>
      <c r="VXC2" s="18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20"/>
      <c r="VYR2" s="18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20"/>
      <c r="WAG2" s="18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20"/>
      <c r="WBV2" s="18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20"/>
      <c r="WDK2" s="18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20"/>
      <c r="WEZ2" s="18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20"/>
      <c r="WGO2" s="18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20"/>
      <c r="WID2" s="18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20"/>
      <c r="WJS2" s="18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20"/>
      <c r="WLH2" s="18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20"/>
      <c r="WMW2" s="18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20"/>
      <c r="WOL2" s="18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20"/>
      <c r="WQA2" s="18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20"/>
      <c r="WRP2" s="18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20"/>
      <c r="WTE2" s="18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20"/>
      <c r="WUT2" s="18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20"/>
      <c r="WWI2" s="18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20"/>
      <c r="WXX2" s="18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20"/>
      <c r="WZM2" s="18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20"/>
      <c r="XBB2" s="18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20"/>
      <c r="XCQ2" s="18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20"/>
      <c r="XEF2" s="18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  <c r="XFC2" s="19"/>
      <c r="XFD2" s="19"/>
    </row>
    <row r="3" spans="1:16384" s="2" customFormat="1" ht="153.75" customHeight="1">
      <c r="A3" s="24" t="s">
        <v>0</v>
      </c>
      <c r="B3" s="30" t="s">
        <v>41</v>
      </c>
      <c r="C3" s="9" t="s">
        <v>43</v>
      </c>
      <c r="D3" s="9" t="s">
        <v>44</v>
      </c>
      <c r="E3" s="9" t="s">
        <v>45</v>
      </c>
      <c r="F3" s="9" t="s">
        <v>46</v>
      </c>
      <c r="G3" s="9" t="s">
        <v>47</v>
      </c>
      <c r="H3" s="9" t="s">
        <v>48</v>
      </c>
      <c r="I3" s="9" t="s">
        <v>49</v>
      </c>
      <c r="J3" s="9" t="s">
        <v>50</v>
      </c>
      <c r="K3" s="9" t="s">
        <v>51</v>
      </c>
      <c r="L3" s="9" t="s">
        <v>52</v>
      </c>
      <c r="M3" s="9" t="s">
        <v>53</v>
      </c>
      <c r="N3" s="9" t="s">
        <v>54</v>
      </c>
      <c r="O3" s="9" t="s">
        <v>55</v>
      </c>
      <c r="P3" s="9" t="s">
        <v>56</v>
      </c>
      <c r="Q3" s="9" t="s">
        <v>57</v>
      </c>
      <c r="R3" s="9" t="s">
        <v>58</v>
      </c>
      <c r="S3" s="9" t="s">
        <v>59</v>
      </c>
      <c r="T3" s="9" t="s">
        <v>60</v>
      </c>
      <c r="U3" s="9" t="s">
        <v>61</v>
      </c>
      <c r="V3" s="9" t="s">
        <v>62</v>
      </c>
      <c r="W3" s="9" t="s">
        <v>63</v>
      </c>
      <c r="X3" s="9" t="s">
        <v>64</v>
      </c>
      <c r="Y3" s="9" t="s">
        <v>65</v>
      </c>
      <c r="Z3" s="9" t="s">
        <v>66</v>
      </c>
      <c r="AA3" s="9" t="s">
        <v>67</v>
      </c>
      <c r="AB3" s="9" t="s">
        <v>68</v>
      </c>
      <c r="AC3" s="9" t="s">
        <v>69</v>
      </c>
      <c r="AD3" s="9" t="s">
        <v>70</v>
      </c>
      <c r="AE3" s="9" t="s">
        <v>71</v>
      </c>
      <c r="AF3" s="9" t="s">
        <v>72</v>
      </c>
      <c r="AG3" s="9" t="s">
        <v>73</v>
      </c>
      <c r="AH3" s="9" t="s">
        <v>74</v>
      </c>
      <c r="AI3" s="9" t="s">
        <v>75</v>
      </c>
      <c r="AJ3" s="9" t="s">
        <v>76</v>
      </c>
      <c r="AK3" s="9" t="s">
        <v>77</v>
      </c>
      <c r="AL3" s="9" t="s">
        <v>78</v>
      </c>
      <c r="AM3" s="26" t="s">
        <v>80</v>
      </c>
      <c r="AN3" s="32"/>
      <c r="AO3" s="28"/>
    </row>
    <row r="4" spans="1:16384" s="11" customFormat="1" ht="19.5" customHeight="1">
      <c r="A4" s="25"/>
      <c r="B4" s="31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7"/>
      <c r="AN4" s="32"/>
      <c r="AO4" s="29"/>
    </row>
    <row r="5" spans="1:16384" s="6" customFormat="1" ht="19.5" customHeight="1">
      <c r="A5" s="4">
        <v>1</v>
      </c>
      <c r="B5" s="7" t="s">
        <v>43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13">
        <v>0</v>
      </c>
      <c r="AN5" s="7" t="s">
        <v>43</v>
      </c>
      <c r="AO5" s="4">
        <v>1</v>
      </c>
    </row>
    <row r="6" spans="1:16384" s="6" customFormat="1" ht="19.5" customHeight="1">
      <c r="A6" s="4">
        <v>2</v>
      </c>
      <c r="B6" s="7" t="s">
        <v>44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13">
        <v>0</v>
      </c>
      <c r="AN6" s="7" t="s">
        <v>44</v>
      </c>
      <c r="AO6" s="4">
        <v>2</v>
      </c>
    </row>
    <row r="7" spans="1:16384" s="6" customFormat="1" ht="19.5" customHeight="1">
      <c r="A7" s="4">
        <v>3</v>
      </c>
      <c r="B7" s="7" t="s">
        <v>45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3">
        <v>0</v>
      </c>
      <c r="AN7" s="7" t="s">
        <v>45</v>
      </c>
      <c r="AO7" s="4">
        <v>3</v>
      </c>
    </row>
    <row r="8" spans="1:16384" s="6" customFormat="1" ht="19.5" customHeight="1">
      <c r="A8" s="4">
        <v>4</v>
      </c>
      <c r="B8" s="7" t="s">
        <v>46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3">
        <v>0</v>
      </c>
      <c r="AN8" s="7" t="s">
        <v>46</v>
      </c>
      <c r="AO8" s="4">
        <v>4</v>
      </c>
    </row>
    <row r="9" spans="1:16384" s="6" customFormat="1" ht="19.5" customHeight="1">
      <c r="A9" s="4">
        <v>5</v>
      </c>
      <c r="B9" s="7" t="s">
        <v>47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3">
        <v>0</v>
      </c>
      <c r="AN9" s="7" t="s">
        <v>47</v>
      </c>
      <c r="AO9" s="4">
        <v>5</v>
      </c>
    </row>
    <row r="10" spans="1:16384" s="6" customFormat="1" ht="19.5" customHeight="1">
      <c r="A10" s="4">
        <v>6</v>
      </c>
      <c r="B10" s="7" t="s">
        <v>48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3">
        <v>0</v>
      </c>
      <c r="AN10" s="7" t="s">
        <v>48</v>
      </c>
      <c r="AO10" s="4">
        <v>6</v>
      </c>
    </row>
    <row r="11" spans="1:16384" s="6" customFormat="1" ht="19.5" customHeight="1">
      <c r="A11" s="4">
        <v>7</v>
      </c>
      <c r="B11" s="7" t="s">
        <v>49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3">
        <v>0</v>
      </c>
      <c r="AN11" s="7" t="s">
        <v>49</v>
      </c>
      <c r="AO11" s="4">
        <v>7</v>
      </c>
    </row>
    <row r="12" spans="1:16384" s="6" customFormat="1" ht="19.5" customHeight="1">
      <c r="A12" s="4">
        <v>8</v>
      </c>
      <c r="B12" s="7" t="s">
        <v>50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3">
        <v>0</v>
      </c>
      <c r="AN12" s="7" t="s">
        <v>50</v>
      </c>
      <c r="AO12" s="4">
        <v>8</v>
      </c>
    </row>
    <row r="13" spans="1:16384" s="6" customFormat="1" ht="19.5" customHeight="1">
      <c r="A13" s="4">
        <v>9</v>
      </c>
      <c r="B13" s="7" t="s">
        <v>51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13">
        <v>0</v>
      </c>
      <c r="AN13" s="7" t="s">
        <v>51</v>
      </c>
      <c r="AO13" s="4">
        <v>9</v>
      </c>
    </row>
    <row r="14" spans="1:16384" s="6" customFormat="1" ht="19.5" customHeight="1">
      <c r="A14" s="4">
        <v>10</v>
      </c>
      <c r="B14" s="7" t="s">
        <v>52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13">
        <v>0</v>
      </c>
      <c r="AN14" s="7" t="s">
        <v>52</v>
      </c>
      <c r="AO14" s="4">
        <v>10</v>
      </c>
    </row>
    <row r="15" spans="1:16384" s="6" customFormat="1" ht="19.5" customHeight="1">
      <c r="A15" s="4">
        <v>11</v>
      </c>
      <c r="B15" s="7" t="s">
        <v>53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13">
        <v>0</v>
      </c>
      <c r="AN15" s="7" t="s">
        <v>53</v>
      </c>
      <c r="AO15" s="4">
        <v>11</v>
      </c>
    </row>
    <row r="16" spans="1:16384" s="6" customFormat="1" ht="19.5" customHeight="1">
      <c r="A16" s="4">
        <v>12</v>
      </c>
      <c r="B16" s="7" t="s">
        <v>54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13">
        <v>0</v>
      </c>
      <c r="AN16" s="7" t="s">
        <v>54</v>
      </c>
      <c r="AO16" s="4">
        <v>12</v>
      </c>
    </row>
    <row r="17" spans="1:41" s="6" customFormat="1" ht="19.5" customHeight="1">
      <c r="A17" s="4">
        <v>13</v>
      </c>
      <c r="B17" s="7" t="s">
        <v>55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13">
        <v>0</v>
      </c>
      <c r="AN17" s="7" t="s">
        <v>55</v>
      </c>
      <c r="AO17" s="4">
        <v>13</v>
      </c>
    </row>
    <row r="18" spans="1:41" s="6" customFormat="1" ht="19.5" customHeight="1">
      <c r="A18" s="4">
        <v>14</v>
      </c>
      <c r="B18" s="7" t="s">
        <v>56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3">
        <v>0</v>
      </c>
      <c r="AN18" s="7" t="s">
        <v>56</v>
      </c>
      <c r="AO18" s="4">
        <v>14</v>
      </c>
    </row>
    <row r="19" spans="1:41" s="6" customFormat="1" ht="19.5" customHeight="1">
      <c r="A19" s="4">
        <v>15</v>
      </c>
      <c r="B19" s="7" t="s">
        <v>57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13">
        <v>0</v>
      </c>
      <c r="AN19" s="7" t="s">
        <v>57</v>
      </c>
      <c r="AO19" s="4">
        <v>15</v>
      </c>
    </row>
    <row r="20" spans="1:41" s="6" customFormat="1" ht="19.5" customHeight="1">
      <c r="A20" s="4">
        <v>16</v>
      </c>
      <c r="B20" s="7" t="s">
        <v>58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13">
        <v>0</v>
      </c>
      <c r="AN20" s="7" t="s">
        <v>58</v>
      </c>
      <c r="AO20" s="4">
        <v>16</v>
      </c>
    </row>
    <row r="21" spans="1:41" s="6" customFormat="1" ht="19.5" customHeight="1">
      <c r="A21" s="4">
        <v>17</v>
      </c>
      <c r="B21" s="7" t="s">
        <v>59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13">
        <v>0</v>
      </c>
      <c r="AN21" s="7" t="s">
        <v>59</v>
      </c>
      <c r="AO21" s="4">
        <v>17</v>
      </c>
    </row>
    <row r="22" spans="1:41" s="6" customFormat="1" ht="19.5" customHeight="1">
      <c r="A22" s="4">
        <v>18</v>
      </c>
      <c r="B22" s="7" t="s">
        <v>60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13">
        <v>0</v>
      </c>
      <c r="AN22" s="7" t="s">
        <v>60</v>
      </c>
      <c r="AO22" s="4">
        <v>18</v>
      </c>
    </row>
    <row r="23" spans="1:41" s="6" customFormat="1" ht="19.5" customHeight="1">
      <c r="A23" s="4">
        <v>19</v>
      </c>
      <c r="B23" s="7" t="s">
        <v>61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13">
        <v>0</v>
      </c>
      <c r="AN23" s="7" t="s">
        <v>61</v>
      </c>
      <c r="AO23" s="4">
        <v>19</v>
      </c>
    </row>
    <row r="24" spans="1:41" s="6" customFormat="1" ht="19.5" customHeight="1">
      <c r="A24" s="4">
        <v>20</v>
      </c>
      <c r="B24" s="7" t="s">
        <v>62</v>
      </c>
      <c r="C24" s="5"/>
      <c r="D24" s="5"/>
      <c r="E24" s="5"/>
      <c r="F24" s="5">
        <v>11583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13">
        <f>SUM(F24:AL24)</f>
        <v>11583</v>
      </c>
      <c r="AN24" s="7" t="s">
        <v>62</v>
      </c>
      <c r="AO24" s="4">
        <v>20</v>
      </c>
    </row>
    <row r="25" spans="1:41" s="6" customFormat="1" ht="19.5" customHeight="1">
      <c r="A25" s="4">
        <v>21</v>
      </c>
      <c r="B25" s="7" t="s">
        <v>63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13">
        <v>0</v>
      </c>
      <c r="AN25" s="7" t="s">
        <v>63</v>
      </c>
      <c r="AO25" s="4">
        <v>21</v>
      </c>
    </row>
    <row r="26" spans="1:41" s="6" customFormat="1" ht="19.5" customHeight="1">
      <c r="A26" s="4">
        <v>22</v>
      </c>
      <c r="B26" s="7" t="s">
        <v>64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13">
        <v>0</v>
      </c>
      <c r="AN26" s="7" t="s">
        <v>64</v>
      </c>
      <c r="AO26" s="4">
        <v>22</v>
      </c>
    </row>
    <row r="27" spans="1:41" s="6" customFormat="1" ht="19.5" customHeight="1">
      <c r="A27" s="4">
        <v>23</v>
      </c>
      <c r="B27" s="7" t="s">
        <v>65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13">
        <v>0</v>
      </c>
      <c r="AN27" s="7" t="s">
        <v>65</v>
      </c>
      <c r="AO27" s="4">
        <v>23</v>
      </c>
    </row>
    <row r="28" spans="1:41" s="6" customFormat="1" ht="19.5" customHeight="1">
      <c r="A28" s="4">
        <v>24</v>
      </c>
      <c r="B28" s="7" t="s">
        <v>66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13">
        <v>0</v>
      </c>
      <c r="AN28" s="7" t="s">
        <v>66</v>
      </c>
      <c r="AO28" s="4">
        <v>24</v>
      </c>
    </row>
    <row r="29" spans="1:41" s="6" customFormat="1" ht="19.5" customHeight="1">
      <c r="A29" s="4">
        <v>25</v>
      </c>
      <c r="B29" s="7" t="s">
        <v>67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13">
        <v>0</v>
      </c>
      <c r="AN29" s="7" t="s">
        <v>67</v>
      </c>
      <c r="AO29" s="4">
        <v>25</v>
      </c>
    </row>
    <row r="30" spans="1:41" s="6" customFormat="1" ht="19.5" customHeight="1">
      <c r="A30" s="4">
        <v>26</v>
      </c>
      <c r="B30" s="7" t="s">
        <v>68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13">
        <v>0</v>
      </c>
      <c r="AN30" s="7" t="s">
        <v>68</v>
      </c>
      <c r="AO30" s="4">
        <v>26</v>
      </c>
    </row>
    <row r="31" spans="1:41" s="6" customFormat="1" ht="19.5" customHeight="1">
      <c r="A31" s="4">
        <v>27</v>
      </c>
      <c r="B31" s="7" t="s">
        <v>69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13">
        <v>0</v>
      </c>
      <c r="AN31" s="7" t="s">
        <v>69</v>
      </c>
      <c r="AO31" s="4">
        <v>27</v>
      </c>
    </row>
    <row r="32" spans="1:41" s="6" customFormat="1" ht="19.5" customHeight="1">
      <c r="A32" s="4">
        <v>28</v>
      </c>
      <c r="B32" s="7" t="s">
        <v>70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>
        <v>12128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13">
        <f>SUM(F32:AL32)</f>
        <v>12128</v>
      </c>
      <c r="AN32" s="7" t="s">
        <v>70</v>
      </c>
      <c r="AO32" s="4">
        <v>28</v>
      </c>
    </row>
    <row r="33" spans="1:41" s="6" customFormat="1" ht="19.5" customHeight="1">
      <c r="A33" s="4">
        <v>29</v>
      </c>
      <c r="B33" s="7" t="s">
        <v>71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13">
        <v>0</v>
      </c>
      <c r="AN33" s="7" t="s">
        <v>71</v>
      </c>
      <c r="AO33" s="4">
        <v>29</v>
      </c>
    </row>
    <row r="34" spans="1:41" s="6" customFormat="1" ht="19.5" customHeight="1">
      <c r="A34" s="4">
        <v>30</v>
      </c>
      <c r="B34" s="7" t="s">
        <v>72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13">
        <v>0</v>
      </c>
      <c r="AN34" s="7" t="s">
        <v>72</v>
      </c>
      <c r="AO34" s="4">
        <v>30</v>
      </c>
    </row>
    <row r="35" spans="1:41" s="6" customFormat="1" ht="19.5" customHeight="1">
      <c r="A35" s="4">
        <v>31</v>
      </c>
      <c r="B35" s="7" t="s">
        <v>73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13">
        <v>0</v>
      </c>
      <c r="AN35" s="7" t="s">
        <v>73</v>
      </c>
      <c r="AO35" s="4">
        <v>31</v>
      </c>
    </row>
    <row r="36" spans="1:41" s="6" customFormat="1" ht="19.5" customHeight="1">
      <c r="A36" s="4">
        <v>32</v>
      </c>
      <c r="B36" s="7" t="s">
        <v>74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13">
        <v>0</v>
      </c>
      <c r="AN36" s="7" t="s">
        <v>74</v>
      </c>
      <c r="AO36" s="4">
        <v>32</v>
      </c>
    </row>
    <row r="37" spans="1:41" s="6" customFormat="1" ht="19.5" customHeight="1">
      <c r="A37" s="4">
        <v>33</v>
      </c>
      <c r="B37" s="7" t="s">
        <v>75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13">
        <v>0</v>
      </c>
      <c r="AN37" s="7" t="s">
        <v>75</v>
      </c>
      <c r="AO37" s="4">
        <v>33</v>
      </c>
    </row>
    <row r="38" spans="1:41" s="6" customFormat="1" ht="19.5" customHeight="1">
      <c r="A38" s="4">
        <v>34</v>
      </c>
      <c r="B38" s="7" t="s">
        <v>76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13">
        <v>0</v>
      </c>
      <c r="AN38" s="7" t="s">
        <v>76</v>
      </c>
      <c r="AO38" s="4">
        <v>34</v>
      </c>
    </row>
    <row r="39" spans="1:41" s="6" customFormat="1" ht="19.5" customHeight="1">
      <c r="A39" s="4">
        <v>35</v>
      </c>
      <c r="B39" s="7" t="s">
        <v>77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13">
        <v>0</v>
      </c>
      <c r="AN39" s="7" t="s">
        <v>77</v>
      </c>
      <c r="AO39" s="4">
        <v>35</v>
      </c>
    </row>
    <row r="40" spans="1:41" s="6" customFormat="1" ht="19.5" customHeight="1">
      <c r="A40" s="4">
        <v>36</v>
      </c>
      <c r="B40" s="7" t="s">
        <v>78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13">
        <v>0</v>
      </c>
      <c r="AN40" s="7" t="s">
        <v>78</v>
      </c>
      <c r="AO40" s="4">
        <v>36</v>
      </c>
    </row>
    <row r="41" spans="1:41" s="12" customFormat="1" ht="23.25" customHeight="1">
      <c r="A41" s="15"/>
      <c r="B41" s="14" t="s">
        <v>81</v>
      </c>
      <c r="C41" s="13">
        <v>0</v>
      </c>
      <c r="D41" s="13">
        <v>0</v>
      </c>
      <c r="E41" s="13">
        <v>0</v>
      </c>
      <c r="F41" s="13">
        <f>SUM(F24:F40)</f>
        <v>11583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>SUM(N24:N40)</f>
        <v>12128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f>SUM(F41:AL41)</f>
        <v>23711</v>
      </c>
      <c r="AN41" s="14" t="s">
        <v>82</v>
      </c>
      <c r="AO41" s="15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41"/>
  <sheetViews>
    <sheetView tabSelected="1" workbookViewId="0">
      <selection activeCell="AN41" sqref="AN41"/>
    </sheetView>
  </sheetViews>
  <sheetFormatPr defaultRowHeight="15"/>
  <cols>
    <col min="2" max="2" width="31.85546875" customWidth="1"/>
    <col min="40" max="40" width="31.5703125" customWidth="1"/>
  </cols>
  <sheetData>
    <row r="1" spans="1:41" ht="21">
      <c r="A1" s="21" t="s">
        <v>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18.75">
      <c r="A2" s="18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ht="118.5">
      <c r="A3" s="24" t="s">
        <v>0</v>
      </c>
      <c r="B3" s="30" t="s">
        <v>41</v>
      </c>
      <c r="C3" s="9" t="s">
        <v>43</v>
      </c>
      <c r="D3" s="9" t="s">
        <v>44</v>
      </c>
      <c r="E3" s="9" t="s">
        <v>45</v>
      </c>
      <c r="F3" s="9" t="s">
        <v>46</v>
      </c>
      <c r="G3" s="9" t="s">
        <v>47</v>
      </c>
      <c r="H3" s="9" t="s">
        <v>48</v>
      </c>
      <c r="I3" s="9" t="s">
        <v>49</v>
      </c>
      <c r="J3" s="9" t="s">
        <v>50</v>
      </c>
      <c r="K3" s="9" t="s">
        <v>51</v>
      </c>
      <c r="L3" s="9" t="s">
        <v>52</v>
      </c>
      <c r="M3" s="9" t="s">
        <v>53</v>
      </c>
      <c r="N3" s="9" t="s">
        <v>54</v>
      </c>
      <c r="O3" s="9" t="s">
        <v>55</v>
      </c>
      <c r="P3" s="9" t="s">
        <v>56</v>
      </c>
      <c r="Q3" s="9" t="s">
        <v>57</v>
      </c>
      <c r="R3" s="9" t="s">
        <v>58</v>
      </c>
      <c r="S3" s="9" t="s">
        <v>59</v>
      </c>
      <c r="T3" s="9" t="s">
        <v>60</v>
      </c>
      <c r="U3" s="9" t="s">
        <v>61</v>
      </c>
      <c r="V3" s="9" t="s">
        <v>62</v>
      </c>
      <c r="W3" s="9" t="s">
        <v>63</v>
      </c>
      <c r="X3" s="9" t="s">
        <v>64</v>
      </c>
      <c r="Y3" s="9" t="s">
        <v>65</v>
      </c>
      <c r="Z3" s="9" t="s">
        <v>66</v>
      </c>
      <c r="AA3" s="9" t="s">
        <v>67</v>
      </c>
      <c r="AB3" s="9" t="s">
        <v>68</v>
      </c>
      <c r="AC3" s="9" t="s">
        <v>69</v>
      </c>
      <c r="AD3" s="9" t="s">
        <v>70</v>
      </c>
      <c r="AE3" s="9" t="s">
        <v>71</v>
      </c>
      <c r="AF3" s="9" t="s">
        <v>72</v>
      </c>
      <c r="AG3" s="9" t="s">
        <v>73</v>
      </c>
      <c r="AH3" s="9" t="s">
        <v>74</v>
      </c>
      <c r="AI3" s="9" t="s">
        <v>75</v>
      </c>
      <c r="AJ3" s="9" t="s">
        <v>76</v>
      </c>
      <c r="AK3" s="9" t="s">
        <v>77</v>
      </c>
      <c r="AL3" s="9" t="s">
        <v>78</v>
      </c>
      <c r="AM3" s="26" t="s">
        <v>80</v>
      </c>
      <c r="AN3" s="32"/>
      <c r="AO3" s="28"/>
    </row>
    <row r="4" spans="1:41" ht="23.25" customHeight="1">
      <c r="A4" s="25"/>
      <c r="B4" s="31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7"/>
      <c r="AN4" s="32"/>
      <c r="AO4" s="29"/>
    </row>
    <row r="5" spans="1:41">
      <c r="A5" s="4">
        <v>1</v>
      </c>
      <c r="B5" s="7" t="s">
        <v>43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13">
        <v>0</v>
      </c>
      <c r="AN5" s="7" t="s">
        <v>43</v>
      </c>
      <c r="AO5" s="4">
        <v>1</v>
      </c>
    </row>
    <row r="6" spans="1:41">
      <c r="A6" s="4">
        <v>2</v>
      </c>
      <c r="B6" s="7" t="s">
        <v>44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13">
        <v>0</v>
      </c>
      <c r="AN6" s="7" t="s">
        <v>44</v>
      </c>
      <c r="AO6" s="4">
        <v>2</v>
      </c>
    </row>
    <row r="7" spans="1:41">
      <c r="A7" s="4">
        <v>3</v>
      </c>
      <c r="B7" s="7" t="s">
        <v>45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3">
        <v>0</v>
      </c>
      <c r="AN7" s="7" t="s">
        <v>45</v>
      </c>
      <c r="AO7" s="4">
        <v>3</v>
      </c>
    </row>
    <row r="8" spans="1:41">
      <c r="A8" s="4">
        <v>4</v>
      </c>
      <c r="B8" s="7" t="s">
        <v>46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>
        <v>26.8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3">
        <f>SUM(N8:AL8)</f>
        <v>26.8</v>
      </c>
      <c r="AN8" s="7" t="s">
        <v>46</v>
      </c>
      <c r="AO8" s="4">
        <v>4</v>
      </c>
    </row>
    <row r="9" spans="1:41">
      <c r="A9" s="4">
        <v>5</v>
      </c>
      <c r="B9" s="7" t="s">
        <v>47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3">
        <v>0</v>
      </c>
      <c r="AN9" s="7" t="s">
        <v>47</v>
      </c>
      <c r="AO9" s="4">
        <v>5</v>
      </c>
    </row>
    <row r="10" spans="1:41">
      <c r="A10" s="4">
        <v>6</v>
      </c>
      <c r="B10" s="7" t="s">
        <v>48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3">
        <v>0</v>
      </c>
      <c r="AN10" s="7" t="s">
        <v>48</v>
      </c>
      <c r="AO10" s="4">
        <v>6</v>
      </c>
    </row>
    <row r="11" spans="1:41">
      <c r="A11" s="4">
        <v>7</v>
      </c>
      <c r="B11" s="7" t="s">
        <v>49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3">
        <v>0</v>
      </c>
      <c r="AN11" s="7" t="s">
        <v>49</v>
      </c>
      <c r="AO11" s="4">
        <v>7</v>
      </c>
    </row>
    <row r="12" spans="1:41">
      <c r="A12" s="4">
        <v>8</v>
      </c>
      <c r="B12" s="7" t="s">
        <v>50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3">
        <v>0</v>
      </c>
      <c r="AN12" s="7" t="s">
        <v>50</v>
      </c>
      <c r="AO12" s="4">
        <v>8</v>
      </c>
    </row>
    <row r="13" spans="1:41">
      <c r="A13" s="4">
        <v>9</v>
      </c>
      <c r="B13" s="7" t="s">
        <v>51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13">
        <v>0</v>
      </c>
      <c r="AN13" s="7" t="s">
        <v>51</v>
      </c>
      <c r="AO13" s="4">
        <v>9</v>
      </c>
    </row>
    <row r="14" spans="1:41">
      <c r="A14" s="4">
        <v>10</v>
      </c>
      <c r="B14" s="7" t="s">
        <v>52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13">
        <v>0</v>
      </c>
      <c r="AN14" s="7" t="s">
        <v>52</v>
      </c>
      <c r="AO14" s="4">
        <v>10</v>
      </c>
    </row>
    <row r="15" spans="1:41">
      <c r="A15" s="4">
        <v>11</v>
      </c>
      <c r="B15" s="7" t="s">
        <v>53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13">
        <v>0</v>
      </c>
      <c r="AN15" s="7" t="s">
        <v>53</v>
      </c>
      <c r="AO15" s="4">
        <v>11</v>
      </c>
    </row>
    <row r="16" spans="1:41">
      <c r="A16" s="4">
        <v>12</v>
      </c>
      <c r="B16" s="7" t="s">
        <v>54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13">
        <v>0</v>
      </c>
      <c r="AN16" s="7" t="s">
        <v>54</v>
      </c>
      <c r="AO16" s="4">
        <v>12</v>
      </c>
    </row>
    <row r="17" spans="1:41">
      <c r="A17" s="4">
        <v>13</v>
      </c>
      <c r="B17" s="7" t="s">
        <v>55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13">
        <v>0</v>
      </c>
      <c r="AN17" s="7" t="s">
        <v>55</v>
      </c>
      <c r="AO17" s="4">
        <v>13</v>
      </c>
    </row>
    <row r="18" spans="1:41">
      <c r="A18" s="4">
        <v>14</v>
      </c>
      <c r="B18" s="7" t="s">
        <v>56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3">
        <v>0</v>
      </c>
      <c r="AN18" s="7" t="s">
        <v>56</v>
      </c>
      <c r="AO18" s="4">
        <v>14</v>
      </c>
    </row>
    <row r="19" spans="1:41">
      <c r="A19" s="4">
        <v>15</v>
      </c>
      <c r="B19" s="7" t="s">
        <v>57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13">
        <v>0</v>
      </c>
      <c r="AN19" s="7" t="s">
        <v>57</v>
      </c>
      <c r="AO19" s="4">
        <v>15</v>
      </c>
    </row>
    <row r="20" spans="1:41">
      <c r="A20" s="4">
        <v>16</v>
      </c>
      <c r="B20" s="7" t="s">
        <v>58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13">
        <v>0</v>
      </c>
      <c r="AN20" s="7" t="s">
        <v>58</v>
      </c>
      <c r="AO20" s="4">
        <v>16</v>
      </c>
    </row>
    <row r="21" spans="1:41">
      <c r="A21" s="4">
        <v>17</v>
      </c>
      <c r="B21" s="7" t="s">
        <v>59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13">
        <v>0</v>
      </c>
      <c r="AN21" s="7" t="s">
        <v>59</v>
      </c>
      <c r="AO21" s="4">
        <v>17</v>
      </c>
    </row>
    <row r="22" spans="1:41">
      <c r="A22" s="4">
        <v>18</v>
      </c>
      <c r="B22" s="7" t="s">
        <v>60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13">
        <v>0</v>
      </c>
      <c r="AN22" s="7" t="s">
        <v>60</v>
      </c>
      <c r="AO22" s="4">
        <v>18</v>
      </c>
    </row>
    <row r="23" spans="1:41">
      <c r="A23" s="4">
        <v>19</v>
      </c>
      <c r="B23" s="7" t="s">
        <v>61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13">
        <v>0</v>
      </c>
      <c r="AN23" s="7" t="s">
        <v>61</v>
      </c>
      <c r="AO23" s="4">
        <v>19</v>
      </c>
    </row>
    <row r="24" spans="1:41">
      <c r="A24" s="4">
        <v>20</v>
      </c>
      <c r="B24" s="7" t="s">
        <v>62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13">
        <v>0</v>
      </c>
      <c r="AN24" s="7" t="s">
        <v>62</v>
      </c>
      <c r="AO24" s="4">
        <v>20</v>
      </c>
    </row>
    <row r="25" spans="1:41">
      <c r="A25" s="4">
        <v>21</v>
      </c>
      <c r="B25" s="7" t="s">
        <v>63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13">
        <v>0</v>
      </c>
      <c r="AN25" s="7" t="s">
        <v>63</v>
      </c>
      <c r="AO25" s="4">
        <v>21</v>
      </c>
    </row>
    <row r="26" spans="1:41">
      <c r="A26" s="4">
        <v>22</v>
      </c>
      <c r="B26" s="7" t="s">
        <v>64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13">
        <v>0</v>
      </c>
      <c r="AN26" s="7" t="s">
        <v>64</v>
      </c>
      <c r="AO26" s="4">
        <v>22</v>
      </c>
    </row>
    <row r="27" spans="1:41">
      <c r="A27" s="4">
        <v>23</v>
      </c>
      <c r="B27" s="7" t="s">
        <v>65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13">
        <v>0</v>
      </c>
      <c r="AN27" s="7" t="s">
        <v>65</v>
      </c>
      <c r="AO27" s="4">
        <v>23</v>
      </c>
    </row>
    <row r="28" spans="1:41">
      <c r="A28" s="4">
        <v>24</v>
      </c>
      <c r="B28" s="7" t="s">
        <v>66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13">
        <v>0</v>
      </c>
      <c r="AN28" s="7" t="s">
        <v>66</v>
      </c>
      <c r="AO28" s="4">
        <v>24</v>
      </c>
    </row>
    <row r="29" spans="1:41">
      <c r="A29" s="4">
        <v>25</v>
      </c>
      <c r="B29" s="7" t="s">
        <v>67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13">
        <v>0</v>
      </c>
      <c r="AN29" s="7" t="s">
        <v>67</v>
      </c>
      <c r="AO29" s="4">
        <v>25</v>
      </c>
    </row>
    <row r="30" spans="1:41">
      <c r="A30" s="4">
        <v>26</v>
      </c>
      <c r="B30" s="7" t="s">
        <v>68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13">
        <v>0</v>
      </c>
      <c r="AN30" s="7" t="s">
        <v>68</v>
      </c>
      <c r="AO30" s="4">
        <v>26</v>
      </c>
    </row>
    <row r="31" spans="1:41">
      <c r="A31" s="4">
        <v>27</v>
      </c>
      <c r="B31" s="7" t="s">
        <v>69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13">
        <v>0</v>
      </c>
      <c r="AN31" s="7" t="s">
        <v>69</v>
      </c>
      <c r="AO31" s="4">
        <v>27</v>
      </c>
    </row>
    <row r="32" spans="1:41">
      <c r="A32" s="4">
        <v>28</v>
      </c>
      <c r="B32" s="7" t="s">
        <v>70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13">
        <v>0</v>
      </c>
      <c r="AN32" s="7" t="s">
        <v>70</v>
      </c>
      <c r="AO32" s="4">
        <v>28</v>
      </c>
    </row>
    <row r="33" spans="1:41">
      <c r="A33" s="4">
        <v>29</v>
      </c>
      <c r="B33" s="7" t="s">
        <v>71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13">
        <v>0</v>
      </c>
      <c r="AN33" s="7" t="s">
        <v>71</v>
      </c>
      <c r="AO33" s="4">
        <v>29</v>
      </c>
    </row>
    <row r="34" spans="1:41">
      <c r="A34" s="4">
        <v>30</v>
      </c>
      <c r="B34" s="7" t="s">
        <v>72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13">
        <v>0</v>
      </c>
      <c r="AN34" s="7" t="s">
        <v>72</v>
      </c>
      <c r="AO34" s="4">
        <v>30</v>
      </c>
    </row>
    <row r="35" spans="1:41">
      <c r="A35" s="4">
        <v>31</v>
      </c>
      <c r="B35" s="7" t="s">
        <v>73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13">
        <v>0</v>
      </c>
      <c r="AN35" s="7" t="s">
        <v>73</v>
      </c>
      <c r="AO35" s="4">
        <v>31</v>
      </c>
    </row>
    <row r="36" spans="1:41">
      <c r="A36" s="4">
        <v>32</v>
      </c>
      <c r="B36" s="7" t="s">
        <v>74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13">
        <v>0</v>
      </c>
      <c r="AN36" s="7" t="s">
        <v>74</v>
      </c>
      <c r="AO36" s="4">
        <v>32</v>
      </c>
    </row>
    <row r="37" spans="1:41">
      <c r="A37" s="4">
        <v>33</v>
      </c>
      <c r="B37" s="7" t="s">
        <v>75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13">
        <v>0</v>
      </c>
      <c r="AN37" s="7" t="s">
        <v>75</v>
      </c>
      <c r="AO37" s="4">
        <v>33</v>
      </c>
    </row>
    <row r="38" spans="1:41">
      <c r="A38" s="4">
        <v>34</v>
      </c>
      <c r="B38" s="7" t="s">
        <v>76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13">
        <v>0</v>
      </c>
      <c r="AN38" s="7" t="s">
        <v>76</v>
      </c>
      <c r="AO38" s="4">
        <v>34</v>
      </c>
    </row>
    <row r="39" spans="1:41">
      <c r="A39" s="4">
        <v>35</v>
      </c>
      <c r="B39" s="7" t="s">
        <v>77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13">
        <v>0</v>
      </c>
      <c r="AN39" s="7" t="s">
        <v>77</v>
      </c>
      <c r="AO39" s="4">
        <v>35</v>
      </c>
    </row>
    <row r="40" spans="1:41">
      <c r="A40" s="4">
        <v>36</v>
      </c>
      <c r="B40" s="7" t="s">
        <v>78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13">
        <v>0</v>
      </c>
      <c r="AN40" s="7" t="s">
        <v>78</v>
      </c>
      <c r="AO40" s="4">
        <v>36</v>
      </c>
    </row>
    <row r="41" spans="1:41" ht="18.75">
      <c r="A41" s="15"/>
      <c r="B41" s="14" t="s">
        <v>81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>SUM(N8:N40)</f>
        <v>26.8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f>SUM(N41:AL41)</f>
        <v>26.8</v>
      </c>
      <c r="AN41" s="14" t="s">
        <v>82</v>
      </c>
      <c r="AO41" s="15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Table6_4401</vt:lpstr>
      <vt:lpstr>Table6_4402</vt:lpstr>
      <vt:lpstr>Table6_4403</vt:lpstr>
      <vt:lpstr>Table6_4409</vt:lpstr>
      <vt:lpstr>Table6_4412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2019-09-18T07:46:55Z</dcterms:created>
  <dcterms:modified xsi:type="dcterms:W3CDTF">2021-11-18T09:17:11Z</dcterms:modified>
</cp:coreProperties>
</file>